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autoCompressPictures="0" defaultThemeVersion="124226"/>
  <mc:AlternateContent xmlns:mc="http://schemas.openxmlformats.org/markup-compatibility/2006">
    <mc:Choice Requires="x15">
      <x15ac:absPath xmlns:x15ac="http://schemas.microsoft.com/office/spreadsheetml/2010/11/ac" url="C:\Users\ACER\Documents\LISMAR JEREZ\TRABAJO DE GRADO\LIBRO\Apéndices\"/>
    </mc:Choice>
  </mc:AlternateContent>
  <xr:revisionPtr revIDLastSave="0" documentId="8_{569DD5AF-BEB3-4C86-AD67-F150807D8F1C}" xr6:coauthVersionLast="47" xr6:coauthVersionMax="47" xr10:uidLastSave="{00000000-0000-0000-0000-000000000000}"/>
  <bookViews>
    <workbookView xWindow="-120" yWindow="-120" windowWidth="20730" windowHeight="11040" tabRatio="795" firstSheet="2" activeTab="2" xr2:uid="{00000000-000D-0000-FFFF-FFFF00000000}"/>
  </bookViews>
  <sheets>
    <sheet name="Inicio" sheetId="16" r:id="rId1"/>
    <sheet name="Instrucciones" sheetId="21" r:id="rId2"/>
    <sheet name="Autodiagnóstico" sheetId="15" r:id="rId3"/>
    <sheet name="DGTH" sheetId="22" state="hidden" r:id="rId4"/>
    <sheet name="DSI" sheetId="23" state="hidden" r:id="rId5"/>
    <sheet name="BU" sheetId="24" state="hidden" r:id="rId6"/>
    <sheet name="Gráficas " sheetId="20" r:id="rId7"/>
    <sheet name="Plan de Acción" sheetId="8" r:id="rId8"/>
  </sheets>
  <externalReferences>
    <externalReference r:id="rId9"/>
    <externalReference r:id="rId10"/>
    <externalReference r:id="rId11"/>
  </externalReferences>
  <definedNames>
    <definedName name="_xlnm._FilterDatabase" localSheetId="2" hidden="1">Autodiagnóstico!$A$10:$P$10</definedName>
    <definedName name="Acciones_Categoría_3" localSheetId="1">'[1]Ponderaciones y parámetros'!$K$6:$N$6</definedName>
    <definedName name="Acciones_Categoría_3">'[2]Ponderaciones y parámetros'!$K$6:$N$6</definedName>
    <definedName name="Nombre" localSheetId="1">'[3]Tipología entidad'!$A$2:$A$1048576</definedName>
    <definedName name="Nombre">#REF!</definedName>
    <definedName name="Simulador" localSheetId="1">[1]Listas!$B$2:$B$4</definedName>
    <definedName name="Simulador">[2]Listas!$B$2:$B$4</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0" i="15" l="1"/>
  <c r="F58" i="15"/>
  <c r="D10" i="15"/>
  <c r="F10" i="15"/>
  <c r="G6" i="15"/>
  <c r="E15" i="8" l="1"/>
  <c r="F15" i="8"/>
  <c r="J45" i="20"/>
  <c r="F13" i="15"/>
  <c r="L45" i="20"/>
  <c r="F45" i="15"/>
  <c r="F32" i="15"/>
  <c r="F17" i="15"/>
  <c r="J46" i="20" l="1"/>
  <c r="F23" i="8" l="1"/>
  <c r="F24" i="8"/>
  <c r="F25" i="8"/>
  <c r="F26" i="8"/>
  <c r="F27" i="8"/>
  <c r="F28" i="8"/>
  <c r="F29" i="8"/>
  <c r="F30" i="8"/>
  <c r="F24" i="15"/>
  <c r="F8" i="8" l="1"/>
  <c r="F9" i="8"/>
  <c r="F10" i="8"/>
  <c r="F11" i="8"/>
  <c r="F12" i="8"/>
  <c r="F13" i="8"/>
  <c r="F14" i="8"/>
  <c r="F16" i="8"/>
  <c r="F17" i="8"/>
  <c r="F18" i="8"/>
  <c r="F19" i="8"/>
  <c r="F20" i="8"/>
  <c r="F21" i="8"/>
  <c r="F22" i="8"/>
  <c r="F31" i="8"/>
  <c r="F32" i="8"/>
  <c r="F33" i="8"/>
  <c r="F34" i="8"/>
  <c r="F35" i="8"/>
  <c r="F36" i="8"/>
  <c r="F37" i="8"/>
  <c r="F38" i="8"/>
  <c r="F39" i="8"/>
  <c r="F40" i="8"/>
  <c r="F41" i="8"/>
  <c r="F42" i="8"/>
  <c r="F43" i="8"/>
  <c r="F44" i="8"/>
  <c r="F45" i="8"/>
  <c r="F46" i="8"/>
  <c r="F47" i="8"/>
  <c r="F48" i="8"/>
  <c r="F49" i="8"/>
  <c r="F50" i="8"/>
  <c r="F51" i="8"/>
  <c r="F52" i="8"/>
  <c r="F7" i="8"/>
  <c r="F19" i="15" l="1"/>
  <c r="F28" i="15"/>
  <c r="F39" i="15"/>
  <c r="F56" i="15"/>
  <c r="L46" i="20"/>
  <c r="J44" i="20" l="1"/>
  <c r="J43" i="20"/>
  <c r="J42" i="20"/>
  <c r="J41" i="20"/>
  <c r="J40" i="20"/>
  <c r="J39" i="20"/>
  <c r="J38" i="20"/>
  <c r="J37" i="20"/>
  <c r="J36" i="20"/>
  <c r="J35" i="20"/>
  <c r="L44" i="20" l="1"/>
  <c r="L43" i="20"/>
  <c r="L42" i="20"/>
  <c r="L41" i="20"/>
  <c r="L40" i="20"/>
  <c r="L39" i="20"/>
  <c r="L38" i="20"/>
  <c r="L37" i="20"/>
  <c r="L36" i="20"/>
  <c r="L35" i="20"/>
  <c r="I12" i="20"/>
  <c r="K12" i="20" l="1"/>
</calcChain>
</file>

<file path=xl/sharedStrings.xml><?xml version="1.0" encoding="utf-8"?>
<sst xmlns="http://schemas.openxmlformats.org/spreadsheetml/2006/main" count="388" uniqueCount="265">
  <si>
    <t xml:space="preserve">AUTODIAGNÓSTICO DE GESTIÓN </t>
  </si>
  <si>
    <t>POLÍTICA SERVICIO AL CIUDADANO</t>
  </si>
  <si>
    <t>INSTRUCCIONES DE DILIGENCIAMIENTO</t>
  </si>
  <si>
    <t>AUTODIAGNÓSTICO</t>
  </si>
  <si>
    <t>PLAN DE ACCIÓN</t>
  </si>
  <si>
    <t/>
  </si>
  <si>
    <t>AUTODIAGNÓSTICO DE GESTIÓN POLÍTICA DE SERVICIO AL CIUDADANO</t>
  </si>
  <si>
    <r>
      <t xml:space="preserve">Este archivo hace parte de un conjunto de herramientas de Autodiagnóstico que permitirán a cada entidad desarrollar un ejercicio de valoración del estado de cada una de las dimensiones en las cuales se estructura el Modelo Integrado de Gestión y Planeación, </t>
    </r>
    <r>
      <rPr>
        <b/>
        <sz val="11"/>
        <rFont val="Arial"/>
        <family val="2"/>
      </rPr>
      <t>con  el propósito de que la entidad logre contar con una línea base respecto a los aspectos que debe fortalecer, los cuales deben ser incluídos en su planeación institucional.</t>
    </r>
    <r>
      <rPr>
        <sz val="11"/>
        <rFont val="Arial"/>
        <family val="2"/>
      </rPr>
      <t xml:space="preserve">   Este puede ser utilizado en el momento en que lo considere pertinente, sin implicar esto reporte alguno a Función Pública, a otras instancias del Gobierno o a organismos de Control.</t>
    </r>
  </si>
  <si>
    <t>A continuación, se explica en detalle como se debe diligenciar.</t>
  </si>
  <si>
    <t>Autodiagnóstico:</t>
  </si>
  <si>
    <t>Está compuesto por las siguientes columnas:</t>
  </si>
  <si>
    <t>-</t>
  </si>
  <si>
    <r>
      <t xml:space="preserve">Componentes: </t>
    </r>
    <r>
      <rPr>
        <sz val="11"/>
        <color theme="1"/>
        <rFont val="Arial"/>
        <family val="2"/>
      </rPr>
      <t xml:space="preserve">son los grandes temas que enmarcan la política objeto de medición. </t>
    </r>
  </si>
  <si>
    <r>
      <rPr>
        <b/>
        <sz val="11"/>
        <color theme="1"/>
        <rFont val="Arial"/>
        <family val="2"/>
      </rPr>
      <t xml:space="preserve">Calificación: </t>
    </r>
    <r>
      <rPr>
        <sz val="11"/>
        <color theme="1"/>
        <rFont val="Arial"/>
        <family val="2"/>
      </rPr>
      <t xml:space="preserve">puntaje automático obtenido como resultado de la autocalificación que haga en el avance de la política. </t>
    </r>
  </si>
  <si>
    <r>
      <rPr>
        <b/>
        <sz val="11"/>
        <color theme="1"/>
        <rFont val="Arial"/>
        <family val="2"/>
      </rPr>
      <t xml:space="preserve">Categoría: </t>
    </r>
    <r>
      <rPr>
        <sz val="11"/>
        <color theme="1"/>
        <rFont val="Arial"/>
        <family val="2"/>
      </rPr>
      <t>corresponde a las acciones que la entidad debe contemplar para el avance de la respectiva política.</t>
    </r>
  </si>
  <si>
    <r>
      <rPr>
        <b/>
        <sz val="11"/>
        <color theme="1"/>
        <rFont val="Arial"/>
        <family val="2"/>
      </rPr>
      <t xml:space="preserve">Calificación: </t>
    </r>
    <r>
      <rPr>
        <sz val="11"/>
        <color theme="1"/>
        <rFont val="Arial"/>
        <family val="2"/>
      </rPr>
      <t xml:space="preserve">puntaje automatico obtenido como resultado de la autocalificación que haga en el avance de la política. </t>
    </r>
  </si>
  <si>
    <r>
      <rPr>
        <b/>
        <sz val="11"/>
        <color theme="1"/>
        <rFont val="Arial"/>
        <family val="2"/>
      </rPr>
      <t>Actividades de Gestión:</t>
    </r>
    <r>
      <rPr>
        <sz val="11"/>
        <color theme="1"/>
        <rFont val="Arial"/>
        <family val="2"/>
      </rPr>
      <t xml:space="preserve"> son las actividades puntuales que la entidad debe estar implementando para considerar el avance en la implementación de la política. </t>
    </r>
  </si>
  <si>
    <r>
      <rPr>
        <b/>
        <sz val="11"/>
        <color theme="1"/>
        <rFont val="Arial"/>
        <family val="2"/>
      </rPr>
      <t>Puntaje:</t>
    </r>
    <r>
      <rPr>
        <sz val="11"/>
        <color theme="1"/>
        <rFont val="Arial"/>
        <family val="2"/>
      </rPr>
      <t xml:space="preserve"> es la casilla donde la entidad se autocalificará de acuerdo con las actividades descritas, en una escala de 0 a 100</t>
    </r>
  </si>
  <si>
    <r>
      <t xml:space="preserve">Observaciones: </t>
    </r>
    <r>
      <rPr>
        <sz val="11"/>
        <color theme="1"/>
        <rFont val="Arial"/>
        <family val="2"/>
      </rPr>
      <t>en este espacio, podrá hacer las anotaciones o comentarios que considere pertinentes</t>
    </r>
  </si>
  <si>
    <r>
      <t xml:space="preserve">Las </t>
    </r>
    <r>
      <rPr>
        <b/>
        <sz val="11"/>
        <color theme="1"/>
        <rFont val="Arial"/>
        <family val="2"/>
      </rPr>
      <t>ÚNICAS</t>
    </r>
    <r>
      <rPr>
        <sz val="11"/>
        <color theme="1"/>
        <rFont val="Arial"/>
        <family val="2"/>
      </rPr>
      <t xml:space="preserve"> celdas que debe diligenciar son la del nombre de la Entidad y la columna de Puntaje (resaltada en azúl). La de observaciones de manera opcional si lo considera necesario.</t>
    </r>
  </si>
  <si>
    <t>Para la calificación, se estableció una escala de 5 niveles así:</t>
  </si>
  <si>
    <t>Puntaje</t>
  </si>
  <si>
    <t>Nivel</t>
  </si>
  <si>
    <t>Color</t>
  </si>
  <si>
    <t>0 - 20</t>
  </si>
  <si>
    <t>21 - 40</t>
  </si>
  <si>
    <t>41 - 60</t>
  </si>
  <si>
    <t>61- 80</t>
  </si>
  <si>
    <t>81- 100</t>
  </si>
  <si>
    <t>Cuando se ingresa un puntaje, esa columna automáticamente mostrará el color que corresponde según la escala anterior.  Así mismo, la calificación de las categorías, de los componentes y la calificación total se generan automáticamente. Recuerde sólo ingresar puntajes de 0 a 100</t>
  </si>
  <si>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</si>
  <si>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</si>
  <si>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t>ES MUY IMPORTANTE que los puntajes ingresados sean lo más objetivos posible, y que exista un soporte para cada uno de ellos. El propósito principal es identificar oportunidades de mejora, para lo cual es fundamental ser objetivos en los puntajes ingresados.</t>
  </si>
  <si>
    <t xml:space="preserve">Cuando finalice de calificar las actividades de gestión, podrá ver de manera gráfica los principales resultados, haciendo click en el botón GRÁFICAS, o regresar al menú principal. </t>
  </si>
  <si>
    <t>Gráficas:</t>
  </si>
  <si>
    <t>En esta hoja se podrán visualizar de una manera más clara y sencilla los resultados obtenidos.  Estas se generarán automáticamente una vez sea diligenciado el autodiagnóstico.</t>
  </si>
  <si>
    <t xml:space="preserve">En la primera gráfica, se muestra el puntaje total obtenido por la entidad, comparado con cada uno de los niveles de calificación. De esta manera podrá visualizar en que nivel se encuentra actualmente y cuantos le faltan para alcanzar el maximo puntaje. </t>
  </si>
  <si>
    <t>En la segunda gráfica se presentan las calificaciones obtenidas por cada uno de los componentes que integran la política.  Igualmente se comparan con los 5 niveles establecidos.</t>
  </si>
  <si>
    <t>Y por último, se muestra la calificación por categorías. Dado que el número de categorías es muy grande, se dividieron en varias gráficas.</t>
  </si>
  <si>
    <t xml:space="preserve">En conjunto, estos resultados le permitirán identificar cuales son las categorías y componentes que presentan un mayor rezago, o cuya implementación está más retrasada, y así poder centrar su prioridad al momento de realizar el plan de implementación. </t>
  </si>
  <si>
    <t>Plan de Acción:</t>
  </si>
  <si>
    <t xml:space="preserve">Esta hoja contiene un cuadro que le permitirá establecer una planeación y una ruta de acción, con base en las actividades de gestión que fueron evaluadas. </t>
  </si>
  <si>
    <t>Para ello, el cuadro está dividido en 2 secciones:</t>
  </si>
  <si>
    <t>1. Documentación y guías de referencia (color gris): contiene toda la información y documentos de consulta que pueden ser útiles y deben ser de conocimiento</t>
  </si>
  <si>
    <t>Guías normas y técnicas</t>
  </si>
  <si>
    <t>Buenas prácticas e innovación</t>
  </si>
  <si>
    <t>Normatividad</t>
  </si>
  <si>
    <t>Otros</t>
  </si>
  <si>
    <t>2. Planeación y Ruta de acción (color naranja):  la idea es generar un plan de acción con base en el diagnóstico realizado. Los elementos mínimos que se proponen para ello, son:</t>
  </si>
  <si>
    <t>Diseñar alternativas de mejora</t>
  </si>
  <si>
    <t>Definir las mejoras a implementar, incluyendo el plazo y los responsables de la implementación</t>
  </si>
  <si>
    <t>Evaluar la eficacia de las acciones implementadas y volver a diligenciar el autodiagnóstico</t>
  </si>
  <si>
    <t xml:space="preserve">Aunque el cuadro puede ser diligenciado en su totalidad, se recomienda iniciar y darle prioridad a aquellas actividades que obtuvieron menores puntajes y que se encuentran en color rojo, naranja y amarillo. </t>
  </si>
  <si>
    <t>INICIO</t>
  </si>
  <si>
    <t>AUTODIAGNÓSTICO DE SERVICIO AL CIUDADANO</t>
  </si>
  <si>
    <t>ENTIDAD</t>
  </si>
  <si>
    <t>CALIFICACIÓN TOTAL</t>
  </si>
  <si>
    <t>Universidad Industrial de Santander</t>
  </si>
  <si>
    <t>COMPONENTES</t>
  </si>
  <si>
    <t xml:space="preserve">CALIFICACIÓN </t>
  </si>
  <si>
    <t>CATEGORÍA</t>
  </si>
  <si>
    <t>ACTIVIDADES DE GESTIÓN</t>
  </si>
  <si>
    <t>PUNTAJE 
(0 - 100)</t>
  </si>
  <si>
    <t>OBSERVACIONES</t>
  </si>
  <si>
    <t>Servicio al Ciudadano</t>
  </si>
  <si>
    <t xml:space="preserve">Caracterización usuarios y medición de percepción </t>
  </si>
  <si>
    <t>La entidad ha realizado caracterización de ciudadanos, usuarios o grupos de interés atendidos</t>
  </si>
  <si>
    <t>En la UIS se tiene una identificación de grupos de interés y una caracterización por grupo, sin embargo hace falta realizarla complementarla y fortalecerla desde la perspectiva de servicio al ciudadano.
https://www.uis.edu.co/intranet/calidad/documentos/direccion%20institucional/Anexos/Anexo2.xlsx</t>
  </si>
  <si>
    <t>La entidad determina, recopila y analiza los datos sobre la percepción del cliente o usuario, con respecto a los productos o servicios ofrecidos y si estos cumplen sus expectativas.</t>
  </si>
  <si>
    <t>Se  aplican encuestas de satisfacción a los beneficiarios de los procesos (https://uis.edu.co/wp-content/uploads/2022/03/evalSatisfaccionBeneficiario2021.pdf) y en el caso de las escuelas se mide a través de los procesos de autoevaluación de programas académicos. Este tema se puede complementar con la medición de la percepción del ciudadano teniendo como base la caracterización de usuarios que se realice desde la perspectiva de atención al ciudadano.</t>
  </si>
  <si>
    <t>La entidad determina, recopila y analiza los datos sobre la percepción del cliente o usuario, con respecto a los trámites y procedimientos de cara al ciudadano.</t>
  </si>
  <si>
    <t>Algunos trámites se evalúan a través de las encuestas de satisfacción de los procesos.</t>
  </si>
  <si>
    <t>Formalidad de la dependencia o área</t>
  </si>
  <si>
    <t>La entidad cuenta con una dependencia o área formal encargada de recibir, tramitar y resolver las quejas, sugerencias y reclamos que los ciudadanos formulen.</t>
  </si>
  <si>
    <t>La Dirección de Control Interno y Evaluación de Gestión es la unidad encargada de administrar el módulo de PQRS</t>
  </si>
  <si>
    <t>La dependencia de Servicio al Ciudadano es la encargada de dar orientación sobre los trámites y servicios de la entidad.</t>
  </si>
  <si>
    <t>No hay una dependencia encargada de servicio al ciudadano, se cuenta con una ventanilla única de recepción de correspondencia</t>
  </si>
  <si>
    <t>La política de Transparencia, Participación y Servicio al Ciudadano se incluye en el Plan Estratégico Sectorial y en el Plan Estratégico Institucional.</t>
  </si>
  <si>
    <t>En el PDI en el Enfoque 6. Gestión Universitaria para la excelencia académica existe un subprograma definido Transparencia. 
En la formulación de la propuesta de la política de servicio al ciudadano se debe tener en cuenta lo establecido en el Plan de Desarrollo Institucional 2019-2030</t>
  </si>
  <si>
    <t>GRÁFICAS</t>
  </si>
  <si>
    <t>En el Comité Institucional de Desarrollo Administrativo se incluyen temas relacionados con Servicio al Ciudadano.</t>
  </si>
  <si>
    <t xml:space="preserve">Se ha tratado el tema de servicio al ciudadano en el Comité Institucional de Gestión y Desempeño y se generó el compromiso de trabajar la formalización de un equipo encargado de gestionar los temas relacionados con servicio al ciudadano </t>
  </si>
  <si>
    <t xml:space="preserve">Procesos </t>
  </si>
  <si>
    <t>La entidad cuenta con procesos o procedimientos de servicio al ciudadano documentados e implementados (peticiones, quejas, reclamos y denuncias, trámites y servicios)</t>
  </si>
  <si>
    <t>Existen procedimientos asociados a PQRS y algunos trámites. De servicios estan los portafolios y el manual del ciudadano. Pendiente documentación relacionada con trámites y servicios.</t>
  </si>
  <si>
    <t>La entidad aplica el procedimiento para las peticiones incompletas</t>
  </si>
  <si>
    <t>Existe el procedimiento de PQRS</t>
  </si>
  <si>
    <t xml:space="preserve">Atención incluyente y accesibilidad </t>
  </si>
  <si>
    <t>La entidad efectúa ajustes razonables para garantizar la accesibilidad a los espacios físicos conforme a lo establecido en la NTC 6047</t>
  </si>
  <si>
    <t>Preguntar a División de Planta Física, se envió correo el 21 de marzo de 2023 y a la fecha no se ha recibido respuesta.</t>
  </si>
  <si>
    <t>La entidad implementa acciones para garantizar una atención accesible, contemplando las necesidades de la población con discapacidades como:
- Visual
- Auditiva
- Cognitiva
- Mental
- Sordoceguera
- Múltiple
- Física o motora</t>
  </si>
  <si>
    <t>Actividades desarrolladas desde la Coordinacion de Servicios de salud, BE, a los estudiantes del programa (PIESD)  estudiantes con discapacidades (ver soporte).
En la División de Gestión de Talento Humano, actualmente no se cuenta con reporte de funcionarios con las discapacidades descritas, sin embargo, en el nuevo sistema de información de talento humano se incluyó este componente para lograr la caracterización de la población trabajadora. 
Es necesario contar con una caracterización completa de la población (estudiantes, profesores, administrativos) en relación a condición de discapacidad para garantiar la atención necesaria</t>
  </si>
  <si>
    <t>La entidad incluyó dentro de su plan de desarrollo o plan institucional, acciones para garantizar el acceso real y efectivo de las personas con discapacidad a los servicios que ofrece</t>
  </si>
  <si>
    <t>En el PDI se incluyen estrategias relacionadas como:  Dar continuidad a la modificación de la infraestructura en beneficio de la salud y la inclusión; Promoción del acceso a la educación con equidad (diferenciado y focalizado por grupo poblacional vulnerable).</t>
  </si>
  <si>
    <t>La entidad cuenta con mecanismos de atención especial y preferente para infantes, personas en situación de discapacidad, embarazadas, niños, niñas, adolescentes, adulto mayor y veterano de la fuerza pública y en general de personas en estado de indefensión y o de debilidad manifiesta.</t>
  </si>
  <si>
    <t>Se mencionan en el Manual de atención al ciudadano y la carta del trato digno. Sin embargo, es un tema que debe ser trabajado por el equipo de servicio al ciudadano.
https://uis.edu.co/wp-content/uploads/2021/10/manualAtencionCiudadano.pdf</t>
  </si>
  <si>
    <t>La entidad incorpora en su presupuesto recursos destinados para garantizar el acceso real y efectivo de las personas con discapacidad a los servicios que ofrece</t>
  </si>
  <si>
    <t>El presupuesto se garantiza via ejecución de proyectos según la necesidad identificada. Se sugiere incluir en la formulación de proyectos la identificación de la población y sus caracteristicas particulares (grupos priorizados)</t>
  </si>
  <si>
    <t>Sistemas de información</t>
  </si>
  <si>
    <t>La entidad cuenta con un sistema de información para el registro ordenado y la gestión de peticiones, quejas, reclamos y denuncias</t>
  </si>
  <si>
    <t>https://uis.edu.co/uis-pqrs-es/</t>
  </si>
  <si>
    <t>El sistema de informacióon para el registro ordenado y la gestión de peticiones, quejas, reclamos y denuncias incorpora los siguientes criterios:
- Existe un responsable(s) de la administración del Sistema
- Permite adjuntar archivos y/o documentos
- Brinda opciones para que el ciudadano pueda elegir el medio por el cual quiere recibir la respuesta
- Permite la protección de los datos personales de los usuarios.
- Permite la centralización de todas las peticiones, quejas, reclamos y denuncias, que ingresan por los diversos medios o canales
- Cuenta con un enlace de ayuda en donde se detallen las características, requisitos y plazos de respuesta de cada tipo de solicitud.
- Emite mensaje de confirmación del recibido por parte de la entidad
- Emite mensaje de falla, propio del aplicativo, indicando el motivo de la misma y la opción con la que cuenta el peticionario
- Permite hacer seguimiento al ciudadano del estado de la petición, queja, reclamo y denuncia 
- Permite monitorear la recepción y respuesta oportuna de peticiones, quejas, reclamos y denuncias.
- Asigna único y consecutivo número de radicado e radicado de PQRS y otras comunicaciones oficiales, independiente del canal de ingreso (presencial, telefónico, correo electrónico, web, etc)</t>
  </si>
  <si>
    <t>La entidad habilitó consulta en línea de bases de datos con información relevante para el ciudadano</t>
  </si>
  <si>
    <t>No se tiene un lineamiento institucional para el tema</t>
  </si>
  <si>
    <t>La entidad organiza su información, trámites y servicios a través de ventanillas únicas virtuales</t>
  </si>
  <si>
    <t>https://uis.edu.co/uis-atencion-es/
La Ventanilla Única es la unidad de la Universidad Industrial de Santander que cumple con las funciones públicas de recepción, radicación, distribución y seguimiento de las comunicaciones oficiales recibidas y despachadas tanto en soporte físico como electrónico.
Es necesario revisar que tipo de información debe contemplar la ventanilla única para validar si se requiere mejorar la ventanilla existente.</t>
  </si>
  <si>
    <t>Publicación de información</t>
  </si>
  <si>
    <t>La entidad publica la siguiente información en lugares visibles (diferentes al medio electrónico) y de fácil acceso al ciudadano:
- Localización física de sede central y sucursales o regionales
- Horarios de atención de sede central y sucursales o regionales
- Teléfonos de contacto, líneas gratuitas y fax
- Carta de trato digno
- Listado de trámites y servicios
- Responsable (dependencia o nombre o cargo) de la atención de peticiones, quejas, reclamos y/o denuncias
- Correo electrónico de contacto de la Entidad
- Noticias
- Información relevante de la rendición de cuentas
- Calendario de actividades</t>
  </si>
  <si>
    <t>Información publicada en periódicos, emisoras, pantallas, eventos, carteleras.
Esta información debe ser tenida en cuenta por el equipo de servicio al ciudadano, en particular para implentar en el área física de atención.</t>
  </si>
  <si>
    <t>La entidad publicó en su sitio web oficial, en la sección de transparencia y acceso a la información pública:
- Mecanismos para la atención al ciudadano
- Localización física, sucursales o regionales, horarios y días de atención al público
- Derechos de los ciudadanos y medios para garantizarlos (Carta de trato digno)
- Mecanismos para presentar quejas y reclamos en relación con omisiones o acciones de la Entidad
- Informe de peticiones, quejas, reclamos, denuncias  y solicitudes de acceso a la información</t>
  </si>
  <si>
    <t>https://uis.edu.co/uis-transparencia-es/</t>
  </si>
  <si>
    <t>El sitio web cuenta con información dirigida a diferentes grupos de población</t>
  </si>
  <si>
    <t>https://uis.edu.co/es/
Se recomienda revisar teniendo en cuenta la caracterización la información publicada para cada grupo.</t>
  </si>
  <si>
    <t>La entidad actualiza frecuentemente la información sobre la oferta Institucional en los diferentes canales de atención</t>
  </si>
  <si>
    <t>https://uis.edu.co/es/</t>
  </si>
  <si>
    <t>Canales de atención</t>
  </si>
  <si>
    <t>La entidad cuenta con los canales y/o espacios suficientes y adecuados para interactuar con ciudadanos, usuarios o grupos de interés.</t>
  </si>
  <si>
    <t>Se dispone de canales de atención presencial, telefónico, correspondencia y virtual descritos en el manual de atención al ciudadano.
Se debe revisar, teniendo en cuenta la caracterización y la evaluación de percepción, si la canidad de canales o espacios son suficientes y adecuados.</t>
  </si>
  <si>
    <t>La entidad ha implementado protocolos de servicio en todos los canales dispuestos para la atención ciudadana</t>
  </si>
  <si>
    <t>Se describen en el Manual de Atención al Ciudadano. Sin embargo, es un tema que debe ser trabajado por el equipo de servicio al ciudadano.</t>
  </si>
  <si>
    <t>La entidad garantiza atención por lo menos durante 40 horas a la semana</t>
  </si>
  <si>
    <t>Horario de atención Lunes a Viernes de 7 a.m a 12 m y 2 pm a 5 pm, establecido por resolución de Rectoría. El servicio de PQRS esta disponible las 24 horas a través de la página web</t>
  </si>
  <si>
    <t>La entidad tiene establecido un sistema de turnos acorde con las necesidades del servicio</t>
  </si>
  <si>
    <t>Horario de atención Lunes a Viernes de 7 a.m a 12 m y 2 pm a 5 pm. El servicio de PQRS esta disponible las 24 horas a través de la página web. En los servicios que tienen horario diferente se tiene personal asignado para la atención.</t>
  </si>
  <si>
    <t>La entidad publica y mantiene actualizada la carta de trato digno al usuario, en la que se indiquen sus derechos y los medios dispuestos para garantizarlos.</t>
  </si>
  <si>
    <t>https://uis.edu.co/wp-content/uploads/2023/03/Carta-trato-Digno.pdf</t>
  </si>
  <si>
    <t>La entidad dispone de oficinas o ventanillas únicas en donde se realice la totalidad de la actuación administrativa que implique la presencia del peticionario</t>
  </si>
  <si>
    <t>Existe la ventanilla única, pero no para la totalidad de lo que se plantea en la pregunta. El peticionario hace presencia en la ventanilla solo para la entrega en físico de cualquier petición o documento escritos.</t>
  </si>
  <si>
    <t>Pregunta repetida</t>
  </si>
  <si>
    <t xml:space="preserve">Protección de datos personales </t>
  </si>
  <si>
    <t>La entidad cuenta con una política de tratamiento de datos personales, y tiene establecidos lineamientos para la protección y conservación de datos personales.</t>
  </si>
  <si>
    <t>https://uis.edu.co/uis-politicas-tratamiento-datos-personales-es/
Sin embargo hace falta complementarla.</t>
  </si>
  <si>
    <t>La entidad divulga su política de tratamiento de datos personales mediante aviso de privacidad, en su página web y personalmente al titular en el momento de la recolección de los datos.</t>
  </si>
  <si>
    <t>https://uis.edu.co/uis-politicas-tratamiento-datos-personales-es/
Es necesario reforzar la divulgación del tema al momento de recolectar los datos por parte de todas las unidades académico administrativas</t>
  </si>
  <si>
    <t>La entidad cuenta con la autorización del ciudadano para la recolección de los datos personales</t>
  </si>
  <si>
    <t>La entidad permite al titular de la información, conocer en cualquier momento la información que exista sobre él en sus bancos de datos.</t>
  </si>
  <si>
    <t>https://uis.edu.co/uis-politicas-tratamiento-datos-personales-es/</t>
  </si>
  <si>
    <t>La entidad conserva la información bajo condiciones de seguridad para impedir su adulteración, pérdida, consulta, uso o acceso no autorizado o fraudulento.</t>
  </si>
  <si>
    <t>La Universidad cuenta con asignación de roles y privilegios, opciones por menú, uso de contraseñas de ingreso y segundas contraseñas para transacciones que requieren de mayor seguridad.
Adicionalmente se cuenta con servidores de respaldo, backup a las bases de datos y servidores de aplicativos.</t>
  </si>
  <si>
    <t>La entidad procede a la supresión de los datos personales una vez cumplida la finalidad del tratamiento de los mismos.</t>
  </si>
  <si>
    <t>Según el marco jurídico nacional, dentro de las políticas de tratamiento de la información de la institución entre otras cosas debe estar claro el período de vigencia de la base de datos. Esto significa que "Una vez cumplida la o las finalidades del tratamiento y sin perjuicio de normas legales que dispongan lo contrario, el Responsable y el Encargado de­berán proceder a la supresión de los datos personales en su posesión" (Artículo 11, Decreto 1377 de 2013). Ademàs (citado en el mismo artículo y decreto),los procedimientos para ello deben estar en conformidad con las disposiciones aplicables a la materia de que se trate, así como las instrucciones que al respecto imparta la Superintendencia de Industria y Comercio; al respecto, la cartilla titulada FORMATOS MODELO PARA EL CUMPLIMIENTO DE OBLIGACIONES ESTABLECIDAS EN LA LEY 1581 DE 2012 Y SUS DECRETOS REGLAMENTARIOS establece que dichos procedimientos deben quedar explícitos en la Política de Tratamiento de Datos Personales de todas o cada una de las bases de datos que maneje la institución. 
Para la UIS, al día de hoy, relacionado con el tema solo se cuenta reglamentariamente con el "Manual de procedimiento administrativo para el tratamiento de datos personales" donde se establece que la supresión estará a cargo del responsable del tratamiento de datos pero no se fija una directriz relacionada con determinar y comunicar a los titulares la vigencia de cada base o banco de datos ni tampoco se dictaminan los procedimientos para hacer la supresión de los datos cumplida la finalidad del tratamiento de los mismos. Lo más cercano a lo que se puede asemejar es la normativa interna relacionada con las Tablas de Retención Documental donde se fijan los periodos de retención y la disposición final de los documentos (en papel y digitales) pero esto solo aplicaría para archivos donde se guarden bases de datos personales (no se encontró ningún caso haciendo una búsqueda rápida en las TDR publicadas actualmente en la página web). De acuerdo a lo anterior, en términos generales, hasta donde se pudo consultar, en la UIS no existen procedimientos para realizar esta tarea y tampoco se tiene evidencia de que alguna UAA lo esté realizando. Adicionalmente, vale la pena señalar que en el borrador de "POLÍTICAS DE SEGURIDAD Y PRIVACIDAD DE LA INFORMACIÓN" que se presentó recientemente (aún no ha sido aprobado) no se están incluyendo nuevas directrices relacionadas con la vigencia de las bases de datos personales ni los procedimientos para su supresión una vez cumplida la finalidad del tratamiento de los mismos.</t>
  </si>
  <si>
    <t xml:space="preserve">Gestión de PQRSD </t>
  </si>
  <si>
    <t>La entidad definió y publicó un reglamento interno para la gestión de las peticiones y quejas recibidas</t>
  </si>
  <si>
    <t>https://www.uis.edu.co/intranet/calidad/documentos/SEGUIMIENTO_INSTITUCIONAL/procedimientos/PSE.04.pdf</t>
  </si>
  <si>
    <t>La entidad informó a los ciudadanos los mecanismos a través de los cuales pueden hacer seguimiento a sus peticiones</t>
  </si>
  <si>
    <t>La entidad cuenta con un formulario en su página Web para la recepción de peticiones, quejas, reclamos y denuncias</t>
  </si>
  <si>
    <t>https://www.uis.edu.co/sipqrsPublico/home.seam</t>
  </si>
  <si>
    <t>La entidad actualizó su reglamento de peticiones, quejas y reclamos, lineamientos para la atención y gestión de peticiones verbales en lenguas nativas, de acuerdo con el decreto 1166 de 2016.</t>
  </si>
  <si>
    <t xml:space="preserve">La Universidad no cuenta con un reglamento de PQRDS para la atención y gestión de peticiones verbales en lengua nativas, pero si dispone de un procedimiento para la atención y gestión de PQRDS a través del sistema de información digital de PQRDS ubicado en la página Web institucional </t>
  </si>
  <si>
    <t>La entidad dispone de mecanismos para recibir y tramitar las peticiones interpuestas en lenguas nativas o dialectos oficiales de Colombia, diferentes al español.</t>
  </si>
  <si>
    <t>La Universidad no tiene habilitados mecanismos que garanticen la presentación, constancia y radicación de dichas peticiones, y no cuenta con intérpretes en su planta de personal para traducir directamente la petición, pero si podría grabar el derecho de petición en cualquier medio tecnológico o electrónico, con el fin de proceder a su posterior traducción y respuesta.</t>
  </si>
  <si>
    <t>La entidad cuenta con mecanismos para dar prioridad a las peticiones relacionadas con:
- El reconocimiento de un derecho fundamental
- Peticiones presentadas por menores de edad
- Peticiones presentadas por periodistas</t>
  </si>
  <si>
    <t>https://uis.edu.co/wp-content/uploads/2021/10/manualAtencionCiudadano.pdf</t>
  </si>
  <si>
    <t>En caso de desistimiento tácito de una petición, la entidad expide el acto administrativo a través del cual se decreta dicha situación</t>
  </si>
  <si>
    <t xml:space="preserve">No se expide ningún acto administrativo, solo se archiva la petición marcada con el estado “No Aplica” en el sistema de información de PQRDS, como evidencia del desistimiento tácito. </t>
  </si>
  <si>
    <t>La entidad elabora informes de peticiones, quejas, reclamos, sugerencias y denuncias con una frecuencia trimestral o mayor.</t>
  </si>
  <si>
    <t>https://uis.edu.co/uis-control-gestion-es/#PQRSF</t>
  </si>
  <si>
    <t>La entidad incluye en sus informes de peticiones, quejas, reclamos, sugerencias y denuncias, los siguientes elementos de análisis:
 - Recomendaciones de la entidad sobre los trámites y servicios con mayor número de quejas y reclamos
- Recomendaciones de los particulares dirigidas a mejorar el servicio que preste la entidad
- Recomendaciones de los particulares dirigidas a incentivar la participación en la gestión pública
- Recomendaciones de los particulares dirigidas a racionalizar el empleo de los recursos disponibles</t>
  </si>
  <si>
    <t>Es necesario fortalecer el análisis sobre los trámites y servicios con mayor número de quejas y reclamos.</t>
  </si>
  <si>
    <t>La entidad cumple con los términos legales para responder las peticiones y consultas</t>
  </si>
  <si>
    <t>La entidad da trámite a las peticiones anónimas</t>
  </si>
  <si>
    <t>https://uis.edu.co/uis-control-gestion-es/#PQRSF
https://www.uis.edu.co/sipqrsPublico/home.seam</t>
  </si>
  <si>
    <t xml:space="preserve">Gestión del talento humano </t>
  </si>
  <si>
    <t>La entidad cuenta con mecanismos de evaluación periódica del desempeño de sus servidores en torno al servicio al ciudadano</t>
  </si>
  <si>
    <r>
      <t xml:space="preserve">De manera periódica, todos los funcionarios, independiente del cargo, dentro de las competencias generales de la calificación de desempeño, son evaluados en relación al servicio al ciudadano, en este caso, la “Orientación a los usuarios”, teniendo presente la siguiente afirmación “Dirigió las decisiones y acciones a satisfacción de las necesidades e intereses de los usuarios internos y externos”, para lo cual, el evaluador “Determina el grado de evidencia de cada competencia del evaluado, según la escala de valoración, comprendida de 1 a 5, siendo 1 el valor más bajo y 5 el valor más alto”. 
La calificación desempeño se realiza periódicamente donde se establece la clase de evaluación (si es semestral, anual, periodo de prueba, cambio de jefe, por retiro de la institución) Así mismo, se indica el periodo evaluado, las competencias generales y especificas a evaluar (incluyendo la orientación a los usuarios o satisfacción de clientes internos y externos, colaboración, comunicación y relaciones interpersonales, según aplique), puntaje obtenido, escala de desempeño (sobresaliente, satisfactorio, o no satisfactorio, esta última cuando la calificación es inferior a 69 y se requiere de un plan de acción), el  mejoramiento y desarrollo (donde se establecen los aspectos positivos, por mejorar, y los compromisos para el próximo periodo) y finalmente la notificación y firma. 
La evaluación se puede realizar a través del sistema de información institucional (Intranet), y como segunda opción, los formatos estandarizados según el cargo del evaluado, en ambos casos, se da el respectivo trámite de retroalimentación, replica o aceptación, entre evaluador y evaluado, para finalmente quedar la versión definitiva en el sistema o en el formato físico debidamente diligenciado.  
La calificación de servicios o evaluación de desempeño de los servidores está contemplada en el Reglamento de Personal Administrativo (Acuerdo del Consejo Superior 074 del 80) y en el Procedimiento para la evaluación administrativa a empleados públicos y trabajadores oficiales (PTH.42).  
</t>
    </r>
    <r>
      <rPr>
        <b/>
        <sz val="10"/>
        <color rgb="FF002060"/>
        <rFont val="Arial"/>
        <family val="2"/>
      </rPr>
      <t>Una vez construida la política de servicio al ciudadano se debe revisar si la metodología actual de evaluación debe ser fortalecida.</t>
    </r>
  </si>
  <si>
    <t>Dentro de los temas que se incluyeron en el Plan Institucional de Capacitación de la vigencia, se tuvo en cuenta todo lo relacionado con la politica de servicio al ciudadano</t>
  </si>
  <si>
    <r>
      <t xml:space="preserve">De acuerdo con el Plan de Capacitación y Entrenamiento de la vigencia 2023, se programaron las siguientes formaciones relacionadas con política del servicio al ciudadano: “Integridad y transparencia en la función pública: Conductas y aspectos relevantes de los regímenes de responsabilidad del servidor público y la lucha contra la corrupción” y “Política de Equidad de Género de la Universidad Industrial de Santander”.  
Además de lo anterior, con apoyo de Servicio Nacional de Aprendizaje -SENA, se está adelantando el proceso de evaluación y certificación de las competencias laborales en atención y el servicio al cliente, en las diferentes unidades administrativas de la Universidad.  
</t>
    </r>
    <r>
      <rPr>
        <b/>
        <sz val="10"/>
        <color rgb="FF002060"/>
        <rFont val="Arial"/>
        <family val="2"/>
      </rPr>
      <t>Una vez construida la política de servicio al ciudadano se debe revisar si la metodología actual debe ser fortalecida.</t>
    </r>
  </si>
  <si>
    <t>Control</t>
  </si>
  <si>
    <t xml:space="preserve">La Oficina de Control Interno vigila que la dependencia de servicio al ciudadano, preste atención al ciudadano de acuerdo con las normas legales vigentes    </t>
  </si>
  <si>
    <t>No existe tal dependencia, solo se administra desde Control Interno y Evaluación de Gestión el sistema de información, dispuesto para la atención al ciudadano de manera digital en el portal Web institucional.</t>
  </si>
  <si>
    <t>La    Oficina de Control realiza un informe semestral sobre el cumplimiento de las obligaciones legales por parte de la dependencia de servicio al ciudadano</t>
  </si>
  <si>
    <t>No existe la dependencia de servicio al ciudadano</t>
  </si>
  <si>
    <t>Buenas prácticas</t>
  </si>
  <si>
    <t>La entidad atiende en jornada contínua</t>
  </si>
  <si>
    <t>La entidad atiende conforme a la normativa interna respecto a los horarios de atención y disponde del canal de PQRS las 24 horas</t>
  </si>
  <si>
    <t>La entidad atiende en horarios adicionales</t>
  </si>
  <si>
    <t>La entidad ofreció la posibilidad de realizar peticiones, quejas, reclamos y denuncias a través de dispositivos móviles</t>
  </si>
  <si>
    <t>https://uis.edu.co/uis-app-pqrs-es/</t>
  </si>
  <si>
    <t>nde se realice la totalidad de la</t>
  </si>
  <si>
    <t>actuación administrativa que implique la presencia del peticionario?</t>
  </si>
  <si>
    <t xml:space="preserve">La Universidad cuenta con la Política de Educación inclusiva para los aspirantes, estudiantes y graduados de la UIS. Acuerdo Consejo Superior 032 de 2019. 
En la División de Gestión de Talento Humano, actualmente no se cuenta con reporte de funcionarios con las discapacidades descritas, sin embargo, en el nuevo sistema de información de talento humano se incluyó este componente para lograr la caracterización de la población trabajadora. 
En Seguridad y Salud en el Trabajo se realiza asesoría y acompañamiento a las recomendaciones y restricciones de los funcionarios y docentes que por accidentes o enfermedades presentan de forma transitoria condiciones con limitaciones motoras u otras para el proceso de reintegro. 
 En UISALUD se cuenta con una ruta de atención para la promoción y mantenimiento de la salud por curso de vida para personas con algún tipo de discapacidad, atención preferencial en las instalaciones de Unidad, la totalidad de la señalización cuenta con lenguaje braille y se tiene sistema eléctrico para acceso con silla de ruedas del primero al segundo piso.   
En la Sede Bucarica - Consultorio Jurídico, se tiene una profesional para atender a personas con discapacidades auditivas (lenguaje de señas) y para personas con discapacidades motora un sistema para acceso en silla ruedas. 
Acceso a personas con discapacidad: 
Se cuenta con 32 ascensores en las diferentes sedes de la Universidad; en los edificios nuevos y remodelados los ascensores, en cada piso tienen información en braille y voz para reportar y baños para personas con discapacidad. 
Se han instalado rampas en 46 edificios y áreas en el campus central y uno en construcción, con un avance reportado del 90% </t>
  </si>
  <si>
    <t xml:space="preserve">La entidad cuenta con mecanismos de evaluación periódica del desempeño de sus servidores en torno al servicio al ciudadano </t>
  </si>
  <si>
    <t xml:space="preserve">De manera periódica, todos los funcionarios, independiente del cargo, dentro de las competencias generales de la calificación de desempeño, son evaluados en relación al servicio al ciudadano, en este caso, la “Orientación a los usuarios”, teniendo presente la siguiente afirmación “Dirigió las decisiones y acciones a satisfacción de las necesidades e intereses de los usuarios internos y externos”, para lo cual, el evaluador “Determina el grado de evidencia de cada competencia del evaluado, según la escala de valoración, comprendida de 1 a 5, siendo 1 el valor más bajo y 5 el valor más alto”. 
La calificación desempeño se realiza periódicamente donde se establece la clase de evaluación (si es semestral, anual, periodo de prueba, cambio de jefe, por retiro de la institución) Así mismo, se indica el periodo evaluado, las competencias generales y especificas a evaluar (incluyendo la orientación a los usuarios o satisfacción de clientes internos y externos, colaboración, comunicación y relaciones interpersonales, según aplique), puntaje obtenido, escala de desempeño (sobresaliente, satisfactorio, o no satisfactorio, esta última cuando la calificación es inferior a 69 y se requiere de un plan de acción), el  mejoramiento y desarrollo (donde se establecen los aspectos positivos, por mejorar, y los compromisos para el próximo periodo) y finalmente la notificación y firma. 
La evaluación se puede realizar a través del sistema de información institucional (Intranet), y como segunda opción, los formatos estandarizados según el cargo del evaluado, en ambos casos, se da el respectivo trámite de retroalimentación, replica o aceptación, entre evaluador y evaluado, para finalmente quedar la versión definitiva en el sistema o en el formato físico debidamente diligenciado.  
La calificación de servicios o evaluación de desempeño de los servidores está contemplada en el Reglamento de Personal Administrativo (Acuerdo del Consejo Superior 074 del 80) y en el Procedimiento para la evaluación administrativa a empleados públicos y trabajadores oficiales (PTH.42).  </t>
  </si>
  <si>
    <t xml:space="preserve">Dentro de los temas que se incluyeron en el Plan Institucional de Capacitación de la vigencia, se tuvo en cuenta todo lo relacionado con la política de servicio al ciudadano </t>
  </si>
  <si>
    <t xml:space="preserve">De acuerdo con el Plan de Capacitación y Entrenamiento de la vigencia 2023, se programaron las siguientes formaciones relacionadas con política del servicio al ciudadano: “Integridad y transparencia en la función pública: Conductas y aspectos relevantes de los regímenes de responsabilidad del servidor público y la lucha contra la corrupción” y “Política de Equidad de Género de la Universidad Industrial de Santander”.  
Además de lo anterior, con apoyo de Servicio Nacional de Aprendizaje -SENA, se está adelantando el proceso de evaluación y certificación de las competencias laborales en atención y el servicio al cliente, en las diferentes unidades administrativas de la Universidad.  </t>
  </si>
  <si>
    <t>MARCO JURÍDICO</t>
  </si>
  <si>
    <t>PUNTAJE</t>
  </si>
  <si>
    <t>(0 - 100)</t>
  </si>
  <si>
    <t>Ley 1712 de 2015</t>
  </si>
  <si>
    <t>Esta consulta debe dirigirse a las UAAs responsables de la información recolectada y procesada a través de los sistemas de información, quienes son los que tienen conocimiento de si se ha dispuesto algun acceso en línea para consulta de información contenida en estas bases de datos. Ejemplos: Plan de Gestión (Planeación), Informes financieros (División Financiera / Sección Contabilidad), Información de contratos, proveedores y plan de adquisiciones (División de Contratación), Procesos de Inscripciones (Dirección de Admisiones), Información académica relevante (Vicerrectoría Académica), Información de proyectos de investigación y extensión (VIE), entre otros.</t>
  </si>
  <si>
    <t>Protección de datos personales</t>
  </si>
  <si>
    <t>Ley 1266 de 2008; Ley 1581 de 2012; Decreto 1377 de 2013</t>
  </si>
  <si>
    <t>La DSI no tiene la autoridad para eliminar información de las bases de datos institucionales, esta pregunta debe dirigirse igualmente a las UAAs encargadas de la información, son ellas quienes tienen conocimiento de la finalidad de uso de la información y por consiguiente, de si es posible o no suprimirla. 
Nota: La DSI no tienen en conocimiento que alguno de los procesos institucionales haga borrado de la información contenida en las bases de datos que soporta.</t>
  </si>
  <si>
    <t>Atención incluyente y accesibilidad</t>
  </si>
  <si>
    <t>La entidad implementa acciones para garantizar una atención accesible, contemplando las necesidades de la población con discapacidades como:</t>
  </si>
  <si>
    <t>- Visual</t>
  </si>
  <si>
    <t>Los estudiantes con esta discpacidad reciben apoyo de auxiliares administrativos. Se realizan acciones desde biblioteca para acceso a algunos audiolibros, impresora braile etc. Mejoramiento de la infraestructura fisica. Se desarrollan ajustes razonables en el aula de acuerdo a necesidades de cada semestre y de cada asignatura matriculada. Acompañamiento de tutorias pares según el caso. Acercamiento a Escuela y Facultad del estudiante para realizar trabajo en red que favorezca la permanencia y pronta graduación. Prioridad en los servicios de salud de BE. Prioridad en la asignación de beneficios de atencion socioeconómica ( Residencias universitarias, Auxiliatura Estudiantil de Sostenimiento, Sericios de Alimentación, Reliquidación de matrícula etc, segun el caso).</t>
  </si>
  <si>
    <t>- Auditiva</t>
  </si>
  <si>
    <t>Se apoya los estudiante con interprete en lengua de señas ( la universidad asume el costo semestral ) , tanto en actividades curriculares como extracurriculares. Se desarrollan  ajustes razonables en el aula de acuerdo a necesidades de cada semestre y de cada asignatura matriculada.  Asignacion auxiliar docente para la enseñanza del Español como segunda lengua.Acompañamiento de tutorias pares según el caso. Acercamiento a Escuela y Facultad del estudiante para realizar trabajo en red que favorezca la permanencia y pronta graduación. Prioridad en los servicios de salud de BE. Prioridad en la asignación de beneficios de atencion socioeconómica ( Residencias universitarias, Auxiliatura Estudiantil de Sostenimiento, Sericios de Alimentación, Reliquidación de matrícula etc, segun el caso).</t>
  </si>
  <si>
    <t>- Cognitiva</t>
  </si>
  <si>
    <t>- Mental</t>
  </si>
  <si>
    <t>Los estudiante identificados con este diagnostico reciben acompañamiento psicosocial. Se desarrollan  ajustes razonables en el aula de acuerdo a necesidades de cada semestre y de cada asignatura matriculada. Se realiza seguimiento en el acompañamiento terapeutico. Acompañamiento de tutorias pares según el caso. Acercamiento a Escuela y Facultad del estudiante para realizar trabajo en red que favorezca la permanencia y pronta graduación. Prioridad en los servicios de salud de BE. Prioridad en la asignación de beneficios de atencion socioeconómica ( Residencias universitarias, Auxiliatura Estudiantil de Sostenimiento, Sericios de Alimentación, Reliquidación de matrícula etc, segun el caso).</t>
  </si>
  <si>
    <t>- Sordoceguera</t>
  </si>
  <si>
    <t>NA</t>
  </si>
  <si>
    <t>No existe este diagnostico en los estudiantes PIESD</t>
  </si>
  <si>
    <t>- Múltiple</t>
  </si>
  <si>
    <t>- Física o motora</t>
  </si>
  <si>
    <t>Se apoya los estudiantes con la mejora de la infraestructura, una vez identidficadas las barreras, ajustes razonables en el aula de acuerdo a necesidades de cada semestre y de cada asignatura matriculada. Acompañamiento de tutorias pares según el caso. Acercamiento a Escuela y Facultad del estudiante para realizar trabajo en red que favorezca la permanencia y pronta graduación. Prioridad en los servicios de salud de BE. Prioridad en la asignación de beneficios de atencion socioeconómica ( Residencias universitarias, Auxiliatura Estudiantil de Sostenimiento, Sericios de Alimentación, Reliquidación de matrícula etc, segun el caso).</t>
  </si>
  <si>
    <t>RESULTADOS POLÍTICA SERVICIO AL CIUDADANO</t>
  </si>
  <si>
    <t>1. Calificación total:</t>
  </si>
  <si>
    <t>Niveles</t>
  </si>
  <si>
    <t>Calificación</t>
  </si>
  <si>
    <t>2. Calificación por categorías:</t>
  </si>
  <si>
    <t>Categorías</t>
  </si>
  <si>
    <t>PLAN DE ACCIÓN SERVICIO AL CIUDADANO</t>
  </si>
  <si>
    <t>CATEGORÍAS</t>
  </si>
  <si>
    <t>GUÍAS Y NORMAS TÉCNICAS</t>
  </si>
  <si>
    <t>BUENAS PRÁCTICAS E INNOVACIÓN</t>
  </si>
  <si>
    <t>OTRO</t>
  </si>
  <si>
    <t>DISEÑE ALTERNATIVAS DE MEJORA</t>
  </si>
  <si>
    <t>MEJORAS A IMPLEMENTAR
(INCLUIR PLAZO DE LA IMPLEMENTACIÓN)</t>
  </si>
  <si>
    <t>EVALUACIÓN DE LA EFICACIA DE
LAS ACCIONES IMPLEMENTADAS</t>
  </si>
  <si>
    <t>Guía de caracterización de ciudadanos, usuarios y grupos de interés</t>
  </si>
  <si>
    <t>Decreto 124 de 2016</t>
  </si>
  <si>
    <t>Lineamientos para mediciones de percepción ciudadana</t>
  </si>
  <si>
    <t>Ley 872 del 2003</t>
  </si>
  <si>
    <t>Funciones Generales Oficinas de Servicio al Ciudadano</t>
  </si>
  <si>
    <t>Ley 1474 de 2011</t>
  </si>
  <si>
    <t>Estrategias para la construcción del plan anticorrupción y de atención al ciudadano</t>
  </si>
  <si>
    <t>Incluir en el Plan Anticorrupción un capítulo de lineamientos de transparencia, participación y servicio al ciudadano referenciando los documentos en los cuales se incluyen.</t>
  </si>
  <si>
    <t>Metodología para Optimización de Procesos y Procedimientos
(ejemplo de dos procedimientos: Gestión de Peticiones y Gestión Documental)</t>
  </si>
  <si>
    <t>Pendiente inventario de trámites y documentación de procedimientos</t>
  </si>
  <si>
    <t>NTC6047; Herramienta de autodiagnóstico de espacios físicos</t>
  </si>
  <si>
    <t>ley 1712 de 2016; ley 1618 de 2013; Decreto 103 de 2013</t>
  </si>
  <si>
    <t>Directorio de soluciones para un servicio accesible e incluyente</t>
  </si>
  <si>
    <t>ley 1712 de 2016; ley 1618 de 2013; Decreto 103 de 2014</t>
  </si>
  <si>
    <t>NTC6047; Herramienta de autodiagnóstico de espacios físicos; Directorio de soluciones para un servicio accesible e incluyente</t>
  </si>
  <si>
    <t>ley 1712 de 2016; ley 1618 de 2013; Decreto 103 de 2015</t>
  </si>
  <si>
    <t>Decreto 019 de 2012 
Ley 1437 de 2011</t>
  </si>
  <si>
    <t>ley 1712 de 2016; ley 1618 de 2013; Decreto 103 de 2017</t>
  </si>
  <si>
    <t>Ley 1437 de 2011</t>
  </si>
  <si>
    <t>Ley 1437 de 2011; Ley 1712 de 2014</t>
  </si>
  <si>
    <t>La entidad implementó sistemas de información / aplicativos interactivos para la consulta y gestión de la información, como mapas, gráficas, sistemas de georeferenciación u otros</t>
  </si>
  <si>
    <t>Ley 1712 de 2014</t>
  </si>
  <si>
    <t>ley 1712 de 2016; Decreto 103 de 2013</t>
  </si>
  <si>
    <t>ley 1712 de 2016; Decreto 103 de 2014</t>
  </si>
  <si>
    <t>ley 1712 de 2016; Decreto 103 de 2015</t>
  </si>
  <si>
    <t>ley 1712 de 2016; Decreto 103 de 2016</t>
  </si>
  <si>
    <t>Protocolos de servicio al ciudadano</t>
  </si>
  <si>
    <t>Modelo de carta de trato digno (FONADE)</t>
  </si>
  <si>
    <t>Modelo de política de protección de datos personales</t>
  </si>
  <si>
    <t>Ley 1266 de 2008; Ley 1581 de 2012; Decreto 1377 de 2014</t>
  </si>
  <si>
    <t>Ley 1266 de 2008; Ley 1581 de 2012; Decreto 1377 de 2015</t>
  </si>
  <si>
    <t>Ley 1266 de 2008; Ley 1581 de 2012; Decreto 1377 de 2016</t>
  </si>
  <si>
    <t>Ley 1266 de 2008; Ley 1581 de 2012; Decreto 1377 de 2017</t>
  </si>
  <si>
    <t>Ley 1266 de 2008; Ley 1581 de 2012; Decreto 1377 de 2018</t>
  </si>
  <si>
    <t>Gestión de peticiones, quejas, reclamos, sugerencias y denuncias</t>
  </si>
  <si>
    <t>Flujograma de PQRS</t>
  </si>
  <si>
    <t>Ley 1755 de 2015</t>
  </si>
  <si>
    <t>Decreto 1166 de 2016</t>
  </si>
  <si>
    <t xml:space="preserve">Ley 1755 de 2015; Decreto 019 de 2012 </t>
  </si>
  <si>
    <t>Decreto 124 de 2015</t>
  </si>
  <si>
    <t>Banco de preguntas para identificación de incentivos; Guía de competencias sugeridas para la gestión de servicio al ciudadano</t>
  </si>
  <si>
    <t>Acuerdo 565 de 2016 y Decreto 2539 de 2005</t>
  </si>
  <si>
    <t>Protocolos de servicio al ciudadano; Pénsum de capacitación avanzado en cultura del servicio al ciudadano; Guía de Lenguaje Claro; Curso Virtual de Lenguaje Claro; 10 pasos para comunicarse en lenguaje claro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</si>
</sst>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64" formatCode="0.0"/>
  </numFmts>
  <fonts count="45">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22"/>
      <color theme="0"/>
      <name val="Arial"/>
      <family val="2"/>
    </font>
    <font>
      <sz val="10"/>
      <color rgb="FF002060"/>
      <name val="Arial"/>
      <family val="2"/>
    </font>
    <font>
      <sz val="11"/>
      <color rgb="FF002060"/>
      <name val="Arial"/>
      <family val="2"/>
    </font>
    <font>
      <sz val="20"/>
      <color theme="0"/>
      <name val="Arial"/>
      <family val="2"/>
    </font>
    <font>
      <b/>
      <sz val="12"/>
      <color rgb="FF002060"/>
      <name val="Arial"/>
      <family val="2"/>
    </font>
    <font>
      <b/>
      <sz val="16"/>
      <color rgb="FF002060"/>
      <name val="Arial"/>
      <family val="2"/>
    </font>
    <font>
      <sz val="11"/>
      <name val="Arial"/>
      <family val="2"/>
    </font>
    <font>
      <b/>
      <sz val="11"/>
      <color theme="1"/>
      <name val="Arial"/>
      <family val="2"/>
    </font>
    <font>
      <b/>
      <sz val="10"/>
      <color theme="1"/>
      <name val="Arial"/>
      <family val="2"/>
    </font>
    <font>
      <sz val="10"/>
      <color theme="1"/>
      <name val="Arial"/>
      <family val="2"/>
    </font>
    <font>
      <u/>
      <sz val="11"/>
      <color theme="10"/>
      <name val="Calibri"/>
      <family val="2"/>
      <scheme val="minor"/>
    </font>
    <font>
      <b/>
      <u/>
      <sz val="12"/>
      <color rgb="FF002060"/>
      <name val="Arial"/>
      <family val="2"/>
    </font>
    <font>
      <b/>
      <sz val="14"/>
      <color theme="1"/>
      <name val="Arial"/>
      <family val="2"/>
    </font>
    <font>
      <sz val="18"/>
      <color theme="0"/>
      <name val="Arial"/>
      <family val="2"/>
    </font>
    <font>
      <b/>
      <sz val="11"/>
      <name val="Arial"/>
      <family val="2"/>
    </font>
    <font>
      <u/>
      <sz val="11"/>
      <color theme="11"/>
      <name val="Calibri"/>
      <family val="2"/>
      <scheme val="minor"/>
    </font>
    <font>
      <sz val="11"/>
      <color theme="1"/>
      <name val="Arial"/>
      <family val="2"/>
    </font>
    <font>
      <b/>
      <sz val="18"/>
      <color rgb="FF002060"/>
      <name val="Arial"/>
      <family val="2"/>
    </font>
    <font>
      <b/>
      <sz val="14"/>
      <color rgb="FF002060"/>
      <name val="Arial"/>
      <family val="2"/>
    </font>
    <font>
      <sz val="14"/>
      <color theme="1"/>
      <name val="Arial"/>
      <family val="2"/>
    </font>
    <font>
      <b/>
      <sz val="11"/>
      <color theme="0"/>
      <name val="Arial"/>
      <family val="2"/>
    </font>
    <font>
      <b/>
      <sz val="11"/>
      <color rgb="FF002060"/>
      <name val="Arial"/>
      <family val="2"/>
    </font>
    <font>
      <b/>
      <sz val="13"/>
      <color theme="1"/>
      <name val="Arial"/>
      <family val="2"/>
    </font>
    <font>
      <sz val="13"/>
      <color theme="1"/>
      <name val="Arial"/>
      <family val="2"/>
    </font>
    <font>
      <sz val="11"/>
      <color theme="1"/>
      <name val="Arial"/>
      <family val="2"/>
    </font>
    <font>
      <b/>
      <sz val="10"/>
      <color theme="0"/>
      <name val="Arial"/>
      <family val="2"/>
    </font>
    <font>
      <b/>
      <sz val="10"/>
      <color rgb="FF000000"/>
      <name val="Arial"/>
      <family val="2"/>
    </font>
    <font>
      <sz val="11"/>
      <color rgb="FF002060"/>
      <name val="Arial"/>
      <family val="2"/>
    </font>
    <font>
      <sz val="10"/>
      <name val="Arial"/>
      <family val="2"/>
    </font>
    <font>
      <b/>
      <u/>
      <sz val="16"/>
      <color rgb="FF0000FF"/>
      <name val="Arial"/>
      <family val="2"/>
    </font>
    <font>
      <b/>
      <sz val="12"/>
      <color theme="0"/>
      <name val="Arial"/>
      <family val="2"/>
    </font>
    <font>
      <sz val="12"/>
      <color theme="1"/>
      <name val="Calibri"/>
      <family val="2"/>
      <scheme val="minor"/>
    </font>
    <font>
      <sz val="14"/>
      <color rgb="FF002060"/>
      <name val="Arial"/>
      <family val="2"/>
    </font>
    <font>
      <sz val="14"/>
      <color theme="1"/>
      <name val="Calibri"/>
      <family val="2"/>
      <scheme val="minor"/>
    </font>
    <font>
      <sz val="16"/>
      <color rgb="FF002060"/>
      <name val="Arial"/>
      <family val="2"/>
    </font>
    <font>
      <b/>
      <sz val="12"/>
      <color theme="1"/>
      <name val="Calibri"/>
      <family val="2"/>
      <scheme val="minor"/>
    </font>
    <font>
      <sz val="11"/>
      <color rgb="FF000000"/>
      <name val="Humanst521 BT"/>
      <family val="2"/>
    </font>
    <font>
      <b/>
      <sz val="11"/>
      <color rgb="FF000000"/>
      <name val="Humanst521 BT"/>
      <family val="2"/>
    </font>
    <font>
      <b/>
      <sz val="11"/>
      <color theme="1"/>
      <name val="Humanst521 BT"/>
      <family val="2"/>
    </font>
    <font>
      <sz val="11"/>
      <color theme="1"/>
      <name val="Humanst521 BT"/>
      <family val="2"/>
    </font>
    <font>
      <b/>
      <sz val="10"/>
      <color rgb="FF002060"/>
      <name val="Arial"/>
      <family val="2"/>
    </font>
  </fonts>
  <fills count="17">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0" tint="-0.499984740745262"/>
        <bgColor indexed="64"/>
      </patternFill>
    </fill>
    <fill>
      <patternFill patternType="solid">
        <fgColor rgb="FF009900"/>
        <bgColor indexed="64"/>
      </patternFill>
    </fill>
    <fill>
      <patternFill patternType="solid">
        <fgColor rgb="FFFF6600"/>
        <bgColor indexed="64"/>
      </patternFill>
    </fill>
    <fill>
      <patternFill patternType="solid">
        <fgColor theme="0"/>
        <bgColor indexed="64"/>
      </patternFill>
    </fill>
    <fill>
      <patternFill patternType="solid">
        <fgColor theme="0"/>
        <bgColor rgb="FF000000"/>
      </patternFill>
    </fill>
    <fill>
      <patternFill patternType="solid">
        <fgColor rgb="FF8E0000"/>
        <bgColor indexed="64"/>
      </patternFill>
    </fill>
    <fill>
      <patternFill patternType="solid">
        <fgColor rgb="FFFF0000"/>
        <bgColor indexed="64"/>
      </patternFill>
    </fill>
    <fill>
      <patternFill patternType="solid">
        <fgColor rgb="FF0070C0"/>
        <bgColor indexed="64"/>
      </patternFill>
    </fill>
    <fill>
      <patternFill patternType="solid">
        <fgColor rgb="FF3399FF"/>
        <bgColor indexed="64"/>
      </patternFill>
    </fill>
    <fill>
      <patternFill patternType="solid">
        <fgColor theme="9" tint="-0.24994659260841701"/>
        <bgColor indexed="64"/>
      </patternFill>
    </fill>
    <fill>
      <patternFill patternType="solid">
        <fgColor rgb="FFFFFFFF"/>
        <bgColor indexed="64"/>
      </patternFill>
    </fill>
  </fills>
  <borders count="91">
    <border>
      <left/>
      <right/>
      <top/>
      <bottom/>
      <diagonal/>
    </border>
    <border>
      <left style="thin">
        <color auto="1"/>
      </left>
      <right style="thin">
        <color auto="1"/>
      </right>
      <top style="thin">
        <color auto="1"/>
      </top>
      <bottom style="thin">
        <color auto="1"/>
      </bottom>
      <diagonal/>
    </border>
    <border>
      <left style="medium">
        <color theme="4" tint="-0.499984740745262"/>
      </left>
      <right/>
      <top style="medium">
        <color theme="4" tint="-0.499984740745262"/>
      </top>
      <bottom/>
      <diagonal/>
    </border>
    <border>
      <left/>
      <right/>
      <top style="medium">
        <color theme="4" tint="-0.499984740745262"/>
      </top>
      <bottom/>
      <diagonal/>
    </border>
    <border>
      <left/>
      <right style="medium">
        <color theme="4" tint="-0.499984740745262"/>
      </right>
      <top style="medium">
        <color theme="4" tint="-0.499984740745262"/>
      </top>
      <bottom/>
      <diagonal/>
    </border>
    <border>
      <left style="medium">
        <color theme="4" tint="-0.499984740745262"/>
      </left>
      <right/>
      <top/>
      <bottom/>
      <diagonal/>
    </border>
    <border>
      <left/>
      <right style="medium">
        <color theme="4" tint="-0.499984740745262"/>
      </right>
      <top/>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style="thin">
        <color theme="4" tint="-0.499984740745262"/>
      </left>
      <right style="thin">
        <color theme="4" tint="-0.499984740745262"/>
      </right>
      <top style="thin">
        <color theme="4" tint="-0.499984740745262"/>
      </top>
      <bottom style="thin">
        <color theme="4" tint="-0.499984740745262"/>
      </bottom>
      <diagonal/>
    </border>
    <border>
      <left style="thin">
        <color theme="4" tint="-0.499984740745262"/>
      </left>
      <right style="thin">
        <color theme="4" tint="-0.499984740745262"/>
      </right>
      <top style="medium">
        <color theme="4" tint="-0.499984740745262"/>
      </top>
      <bottom style="thin">
        <color theme="4" tint="-0.499984740745262"/>
      </bottom>
      <diagonal/>
    </border>
    <border>
      <left style="medium">
        <color theme="4" tint="-0.499984740745262"/>
      </left>
      <right/>
      <top style="dashed">
        <color theme="4" tint="-0.499984740745262"/>
      </top>
      <bottom style="medium">
        <color theme="4" tint="-0.499984740745262"/>
      </bottom>
      <diagonal/>
    </border>
    <border>
      <left/>
      <right/>
      <top style="dashed">
        <color theme="4" tint="-0.499984740745262"/>
      </top>
      <bottom style="medium">
        <color theme="4" tint="-0.499984740745262"/>
      </bottom>
      <diagonal/>
    </border>
    <border>
      <left/>
      <right style="medium">
        <color theme="4" tint="-0.499984740745262"/>
      </right>
      <top style="dashed">
        <color theme="4" tint="-0.499984740745262"/>
      </top>
      <bottom style="medium">
        <color theme="4" tint="-0.499984740745262"/>
      </bottom>
      <diagonal/>
    </border>
    <border>
      <left style="thin">
        <color theme="4" tint="-0.499984740745262"/>
      </left>
      <right style="thin">
        <color theme="4" tint="-0.499984740745262"/>
      </right>
      <top style="medium">
        <color theme="4" tint="-0.499984740745262"/>
      </top>
      <bottom/>
      <diagonal/>
    </border>
    <border>
      <left style="medium">
        <color rgb="FF002060"/>
      </left>
      <right/>
      <top style="medium">
        <color rgb="FF002060"/>
      </top>
      <bottom/>
      <diagonal/>
    </border>
    <border>
      <left/>
      <right/>
      <top style="medium">
        <color rgb="FF002060"/>
      </top>
      <bottom/>
      <diagonal/>
    </border>
    <border>
      <left/>
      <right style="medium">
        <color rgb="FF002060"/>
      </right>
      <top style="medium">
        <color rgb="FF002060"/>
      </top>
      <bottom/>
      <diagonal/>
    </border>
    <border>
      <left style="medium">
        <color rgb="FF002060"/>
      </left>
      <right/>
      <top/>
      <bottom/>
      <diagonal/>
    </border>
    <border>
      <left/>
      <right style="medium">
        <color rgb="FF002060"/>
      </right>
      <top/>
      <bottom/>
      <diagonal/>
    </border>
    <border>
      <left style="medium">
        <color rgb="FF002060"/>
      </left>
      <right/>
      <top/>
      <bottom style="medium">
        <color rgb="FF002060"/>
      </bottom>
      <diagonal/>
    </border>
    <border>
      <left/>
      <right/>
      <top/>
      <bottom style="medium">
        <color rgb="FF002060"/>
      </bottom>
      <diagonal/>
    </border>
    <border>
      <left/>
      <right style="medium">
        <color rgb="FF002060"/>
      </right>
      <top/>
      <bottom style="medium">
        <color rgb="FF002060"/>
      </bottom>
      <diagonal/>
    </border>
    <border>
      <left style="dashed">
        <color rgb="FF002060"/>
      </left>
      <right style="dashed">
        <color rgb="FF002060"/>
      </right>
      <top style="double">
        <color rgb="FF002060"/>
      </top>
      <bottom style="dashed">
        <color rgb="FF002060"/>
      </bottom>
      <diagonal/>
    </border>
    <border>
      <left style="dashed">
        <color rgb="FF002060"/>
      </left>
      <right style="thin">
        <color rgb="FF002060"/>
      </right>
      <top style="double">
        <color rgb="FF002060"/>
      </top>
      <bottom style="dashed">
        <color rgb="FF002060"/>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style="thin">
        <color theme="4" tint="-0.499984740745262"/>
      </right>
      <top style="medium">
        <color theme="4" tint="-0.499984740745262"/>
      </top>
      <bottom/>
      <diagonal/>
    </border>
    <border>
      <left style="thin">
        <color theme="4" tint="-0.499984740745262"/>
      </left>
      <right style="medium">
        <color theme="4" tint="-0.499984740745262"/>
      </right>
      <top style="medium">
        <color theme="4" tint="-0.499984740745262"/>
      </top>
      <bottom style="thin">
        <color theme="4" tint="-0.499984740745262"/>
      </bottom>
      <diagonal/>
    </border>
    <border>
      <left style="thin">
        <color theme="4" tint="-0.499984740745262"/>
      </left>
      <right style="thin">
        <color theme="4" tint="-0.499984740745262"/>
      </right>
      <top style="thin">
        <color theme="4" tint="-0.499984740745262"/>
      </top>
      <bottom/>
      <diagonal/>
    </border>
    <border>
      <left style="thin">
        <color auto="1"/>
      </left>
      <right style="dashed">
        <color auto="1"/>
      </right>
      <top style="thin">
        <color auto="1"/>
      </top>
      <bottom style="dashed">
        <color auto="1"/>
      </bottom>
      <diagonal/>
    </border>
    <border>
      <left style="dashed">
        <color auto="1"/>
      </left>
      <right style="dashed">
        <color auto="1"/>
      </right>
      <top style="thin">
        <color auto="1"/>
      </top>
      <bottom style="dashed">
        <color auto="1"/>
      </bottom>
      <diagonal/>
    </border>
    <border>
      <left style="thin">
        <color auto="1"/>
      </left>
      <right style="dashed">
        <color auto="1"/>
      </right>
      <top style="dashed">
        <color auto="1"/>
      </top>
      <bottom style="dashed">
        <color auto="1"/>
      </bottom>
      <diagonal/>
    </border>
    <border>
      <left style="dashed">
        <color auto="1"/>
      </left>
      <right style="dashed">
        <color auto="1"/>
      </right>
      <top style="dashed">
        <color auto="1"/>
      </top>
      <bottom style="dashed">
        <color auto="1"/>
      </bottom>
      <diagonal/>
    </border>
    <border>
      <left style="thin">
        <color auto="1"/>
      </left>
      <right style="dashed">
        <color auto="1"/>
      </right>
      <top style="dashed">
        <color auto="1"/>
      </top>
      <bottom style="thin">
        <color auto="1"/>
      </bottom>
      <diagonal/>
    </border>
    <border>
      <left style="dashed">
        <color auto="1"/>
      </left>
      <right style="dashed">
        <color auto="1"/>
      </right>
      <top style="dashed">
        <color auto="1"/>
      </top>
      <bottom style="thin">
        <color auto="1"/>
      </bottom>
      <diagonal/>
    </border>
    <border>
      <left style="dashed">
        <color rgb="FF002060"/>
      </left>
      <right style="dashed">
        <color rgb="FF002060"/>
      </right>
      <top style="dashed">
        <color rgb="FF002060"/>
      </top>
      <bottom/>
      <diagonal/>
    </border>
    <border>
      <left style="dashed">
        <color rgb="FF002060"/>
      </left>
      <right style="thin">
        <color rgb="FF002060"/>
      </right>
      <top style="dashed">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hair">
        <color rgb="FF002060"/>
      </bottom>
      <diagonal/>
    </border>
    <border>
      <left style="thin">
        <color rgb="FF002060"/>
      </left>
      <right style="thin">
        <color rgb="FF002060"/>
      </right>
      <top style="hair">
        <color rgb="FF002060"/>
      </top>
      <bottom style="hair">
        <color rgb="FF002060"/>
      </bottom>
      <diagonal/>
    </border>
    <border>
      <left style="thin">
        <color rgb="FF002060"/>
      </left>
      <right style="thin">
        <color rgb="FF002060"/>
      </right>
      <top style="hair">
        <color rgb="FF002060"/>
      </top>
      <bottom style="thin">
        <color rgb="FF002060"/>
      </bottom>
      <diagonal/>
    </border>
    <border>
      <left style="thin">
        <color theme="4" tint="-0.499984740745262"/>
      </left>
      <right style="thin">
        <color theme="4" tint="-0.499984740745262"/>
      </right>
      <top style="thin">
        <color theme="4" tint="-0.499984740745262"/>
      </top>
      <bottom style="hair">
        <color theme="4" tint="-0.499984740745262"/>
      </bottom>
      <diagonal/>
    </border>
    <border>
      <left style="thin">
        <color theme="4" tint="-0.499984740745262"/>
      </left>
      <right style="thin">
        <color theme="4" tint="-0.499984740745262"/>
      </right>
      <top style="hair">
        <color theme="4" tint="-0.499984740745262"/>
      </top>
      <bottom style="hair">
        <color theme="4" tint="-0.499984740745262"/>
      </bottom>
      <diagonal/>
    </border>
    <border>
      <left style="thin">
        <color theme="4" tint="-0.499984740745262"/>
      </left>
      <right style="thin">
        <color theme="4" tint="-0.499984740745262"/>
      </right>
      <top style="hair">
        <color theme="4" tint="-0.499984740745262"/>
      </top>
      <bottom style="thin">
        <color theme="4" tint="-0.499984740745262"/>
      </bottom>
      <diagonal/>
    </border>
    <border>
      <left style="thin">
        <color theme="4" tint="-0.499984740745262"/>
      </left>
      <right style="hair">
        <color theme="4" tint="-0.499984740745262"/>
      </right>
      <top style="thin">
        <color theme="4" tint="-0.499984740745262"/>
      </top>
      <bottom style="hair">
        <color theme="4" tint="-0.499984740745262"/>
      </bottom>
      <diagonal/>
    </border>
    <border>
      <left style="hair">
        <color theme="4" tint="-0.499984740745262"/>
      </left>
      <right style="hair">
        <color theme="4" tint="-0.499984740745262"/>
      </right>
      <top style="thin">
        <color theme="4" tint="-0.499984740745262"/>
      </top>
      <bottom style="hair">
        <color theme="4" tint="-0.499984740745262"/>
      </bottom>
      <diagonal/>
    </border>
    <border>
      <left style="hair">
        <color theme="4" tint="-0.499984740745262"/>
      </left>
      <right style="thin">
        <color theme="4" tint="-0.499984740745262"/>
      </right>
      <top style="thin">
        <color theme="4" tint="-0.499984740745262"/>
      </top>
      <bottom style="hair">
        <color theme="4" tint="-0.499984740745262"/>
      </bottom>
      <diagonal/>
    </border>
    <border>
      <left style="thin">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hair">
        <color theme="4" tint="-0.499984740745262"/>
      </right>
      <top style="hair">
        <color theme="4" tint="-0.499984740745262"/>
      </top>
      <bottom style="hair">
        <color theme="4" tint="-0.499984740745262"/>
      </bottom>
      <diagonal/>
    </border>
    <border>
      <left style="hair">
        <color theme="4" tint="-0.499984740745262"/>
      </left>
      <right style="thin">
        <color theme="4" tint="-0.499984740745262"/>
      </right>
      <top style="hair">
        <color theme="4" tint="-0.499984740745262"/>
      </top>
      <bottom style="hair">
        <color theme="4" tint="-0.499984740745262"/>
      </bottom>
      <diagonal/>
    </border>
    <border>
      <left style="thin">
        <color theme="4" tint="-0.499984740745262"/>
      </left>
      <right style="hair">
        <color theme="4" tint="-0.499984740745262"/>
      </right>
      <top style="hair">
        <color theme="4" tint="-0.499984740745262"/>
      </top>
      <bottom style="thin">
        <color theme="4" tint="-0.499984740745262"/>
      </bottom>
      <diagonal/>
    </border>
    <border>
      <left style="hair">
        <color theme="4" tint="-0.499984740745262"/>
      </left>
      <right style="hair">
        <color theme="4" tint="-0.499984740745262"/>
      </right>
      <top style="hair">
        <color theme="4" tint="-0.499984740745262"/>
      </top>
      <bottom style="thin">
        <color theme="4" tint="-0.499984740745262"/>
      </bottom>
      <diagonal/>
    </border>
    <border>
      <left style="hair">
        <color theme="4" tint="-0.499984740745262"/>
      </left>
      <right style="thin">
        <color theme="4" tint="-0.499984740745262"/>
      </right>
      <top style="hair">
        <color theme="4" tint="-0.499984740745262"/>
      </top>
      <bottom style="thin">
        <color theme="4" tint="-0.499984740745262"/>
      </bottom>
      <diagonal/>
    </border>
    <border>
      <left/>
      <right style="thin">
        <color rgb="FF002060"/>
      </right>
      <top style="hair">
        <color rgb="FF002060"/>
      </top>
      <bottom/>
      <diagonal/>
    </border>
    <border>
      <left style="thin">
        <color rgb="FF002060"/>
      </left>
      <right style="thin">
        <color rgb="FF002060"/>
      </right>
      <top style="thin">
        <color rgb="FF002060"/>
      </top>
      <bottom/>
      <diagonal/>
    </border>
    <border>
      <left style="thin">
        <color rgb="FF002060"/>
      </left>
      <right style="thin">
        <color rgb="FF002060"/>
      </right>
      <top/>
      <bottom style="thin">
        <color rgb="FF002060"/>
      </bottom>
      <diagonal/>
    </border>
    <border>
      <left style="thin">
        <color rgb="FF002060"/>
      </left>
      <right style="thin">
        <color rgb="FF002060"/>
      </right>
      <top/>
      <bottom/>
      <diagonal/>
    </border>
    <border>
      <left style="thin">
        <color rgb="FF002060"/>
      </left>
      <right/>
      <top style="thin">
        <color rgb="FF002060"/>
      </top>
      <bottom/>
      <diagonal/>
    </border>
    <border>
      <left style="thin">
        <color rgb="FF002060"/>
      </left>
      <right/>
      <top/>
      <bottom/>
      <diagonal/>
    </border>
    <border>
      <left style="thin">
        <color rgb="FF002060"/>
      </left>
      <right/>
      <top/>
      <bottom style="thin">
        <color rgb="FF002060"/>
      </bottom>
      <diagonal/>
    </border>
    <border>
      <left style="thin">
        <color rgb="FF002060"/>
      </left>
      <right style="thin">
        <color rgb="FF002060"/>
      </right>
      <top style="hair">
        <color rgb="FF002060"/>
      </top>
      <bottom/>
      <diagonal/>
    </border>
    <border>
      <left style="thin">
        <color auto="1"/>
      </left>
      <right style="thin">
        <color auto="1"/>
      </right>
      <top style="hair">
        <color rgb="FF002060"/>
      </top>
      <bottom style="hair">
        <color rgb="FF002060"/>
      </bottom>
      <diagonal/>
    </border>
    <border>
      <left/>
      <right style="thin">
        <color rgb="FF002060"/>
      </right>
      <top style="hair">
        <color rgb="FF002060"/>
      </top>
      <bottom style="hair">
        <color rgb="FF002060"/>
      </bottom>
      <diagonal/>
    </border>
    <border>
      <left style="thin">
        <color auto="1"/>
      </left>
      <right style="thin">
        <color auto="1"/>
      </right>
      <top style="hair">
        <color rgb="FF002060"/>
      </top>
      <bottom style="thin">
        <color auto="1"/>
      </bottom>
      <diagonal/>
    </border>
    <border>
      <left style="thin">
        <color theme="4" tint="-0.499984740745262"/>
      </left>
      <right style="thin">
        <color theme="4" tint="-0.499984740745262"/>
      </right>
      <top/>
      <bottom style="thin">
        <color theme="4" tint="-0.499984740745262"/>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medium">
        <color theme="4" tint="-0.499984740745262"/>
      </left>
      <right style="thin">
        <color theme="4" tint="-0.499984740745262"/>
      </right>
      <top/>
      <bottom style="medium">
        <color theme="4" tint="-0.499984740745262"/>
      </bottom>
      <diagonal/>
    </border>
    <border>
      <left style="thin">
        <color theme="4" tint="-0.499984740745262"/>
      </left>
      <right style="thin">
        <color theme="4" tint="-0.499984740745262"/>
      </right>
      <top style="thin">
        <color theme="4" tint="-0.499984740745262"/>
      </top>
      <bottom style="medium">
        <color theme="4" tint="-0.499984740745262"/>
      </bottom>
      <diagonal/>
    </border>
    <border>
      <left style="thin">
        <color theme="4" tint="-0.499984740745262"/>
      </left>
      <right style="thin">
        <color theme="4" tint="-0.499984740745262"/>
      </right>
      <top/>
      <bottom style="medium">
        <color theme="4" tint="-0.499984740745262"/>
      </bottom>
      <diagonal/>
    </border>
    <border>
      <left style="thin">
        <color theme="4" tint="-0.499984740745262"/>
      </left>
      <right style="medium">
        <color theme="4" tint="-0.499984740745262"/>
      </right>
      <top style="thin">
        <color theme="4" tint="-0.499984740745262"/>
      </top>
      <bottom style="medium">
        <color theme="4" tint="-0.499984740745262"/>
      </bottom>
      <diagonal/>
    </border>
    <border>
      <left style="medium">
        <color rgb="FF002060"/>
      </left>
      <right style="dashed">
        <color rgb="FF002060"/>
      </right>
      <top style="medium">
        <color rgb="FF002060"/>
      </top>
      <bottom/>
      <diagonal/>
    </border>
    <border>
      <left style="dashed">
        <color rgb="FF002060"/>
      </left>
      <right style="dashed">
        <color rgb="FF002060"/>
      </right>
      <top style="medium">
        <color rgb="FF002060"/>
      </top>
      <bottom/>
      <diagonal/>
    </border>
    <border>
      <left style="medium">
        <color rgb="FF002060"/>
      </left>
      <right style="dashed">
        <color rgb="FF002060"/>
      </right>
      <top/>
      <bottom style="medium">
        <color rgb="FF002060"/>
      </bottom>
      <diagonal/>
    </border>
    <border>
      <left style="dashed">
        <color rgb="FF002060"/>
      </left>
      <right style="dashed">
        <color rgb="FF002060"/>
      </right>
      <top/>
      <bottom style="medium">
        <color rgb="FF002060"/>
      </bottom>
      <diagonal/>
    </border>
    <border>
      <left style="dotted">
        <color rgb="FF002060"/>
      </left>
      <right style="dashed">
        <color rgb="FF002060"/>
      </right>
      <top style="medium">
        <color rgb="FF002060"/>
      </top>
      <bottom style="dashed">
        <color rgb="FF002060"/>
      </bottom>
      <diagonal/>
    </border>
    <border>
      <left style="dashed">
        <color rgb="FF002060"/>
      </left>
      <right style="dashed">
        <color rgb="FF002060"/>
      </right>
      <top style="medium">
        <color rgb="FF002060"/>
      </top>
      <bottom style="dashed">
        <color rgb="FF002060"/>
      </bottom>
      <diagonal/>
    </border>
    <border>
      <left style="dashed">
        <color rgb="FF002060"/>
      </left>
      <right style="medium">
        <color rgb="FF002060"/>
      </right>
      <top style="medium">
        <color rgb="FF002060"/>
      </top>
      <bottom style="dashed">
        <color rgb="FF002060"/>
      </bottom>
      <diagonal/>
    </border>
    <border>
      <left style="dotted">
        <color rgb="FF002060"/>
      </left>
      <right style="dashed">
        <color rgb="FF002060"/>
      </right>
      <top style="dashed">
        <color rgb="FF002060"/>
      </top>
      <bottom style="medium">
        <color rgb="FF002060"/>
      </bottom>
      <diagonal/>
    </border>
    <border>
      <left style="dashed">
        <color rgb="FF002060"/>
      </left>
      <right style="dashed">
        <color rgb="FF002060"/>
      </right>
      <top style="dashed">
        <color rgb="FF002060"/>
      </top>
      <bottom style="medium">
        <color rgb="FF002060"/>
      </bottom>
      <diagonal/>
    </border>
    <border>
      <left style="dashed">
        <color rgb="FF002060"/>
      </left>
      <right style="medium">
        <color rgb="FF002060"/>
      </right>
      <top style="dashed">
        <color rgb="FF002060"/>
      </top>
      <bottom style="medium">
        <color rgb="FF002060"/>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s>
  <cellStyleXfs count="12">
    <xf numFmtId="0" fontId="0" fillId="0" borderId="0"/>
    <xf numFmtId="41" fontId="1" fillId="0" borderId="0" applyFont="0" applyFill="0" applyBorder="0" applyAlignment="0" applyProtection="0"/>
    <xf numFmtId="0" fontId="14"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cellStyleXfs>
  <cellXfs count="238">
    <xf numFmtId="0" fontId="0" fillId="0" borderId="0" xfId="0"/>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4" fillId="0" borderId="0" xfId="0" applyFont="1" applyAlignment="1">
      <alignment horizontal="center"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6" xfId="0" applyFont="1" applyBorder="1" applyAlignment="1">
      <alignment vertical="center"/>
    </xf>
    <xf numFmtId="0" fontId="2" fillId="0" borderId="8" xfId="0" applyFont="1" applyBorder="1" applyAlignment="1">
      <alignment vertical="center"/>
    </xf>
    <xf numFmtId="0" fontId="2" fillId="0" borderId="9" xfId="0" applyFont="1" applyBorder="1" applyAlignment="1">
      <alignment vertical="center"/>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vertical="center"/>
    </xf>
    <xf numFmtId="0" fontId="4" fillId="0" borderId="6" xfId="0" applyFont="1" applyBorder="1" applyAlignment="1">
      <alignment horizontal="center" vertical="center"/>
    </xf>
    <xf numFmtId="0" fontId="2" fillId="0" borderId="7" xfId="0" applyFont="1" applyBorder="1" applyAlignment="1">
      <alignment vertical="center"/>
    </xf>
    <xf numFmtId="0" fontId="2" fillId="0" borderId="16" xfId="0" applyFont="1" applyBorder="1"/>
    <xf numFmtId="0" fontId="2" fillId="0" borderId="17" xfId="0" applyFont="1" applyBorder="1"/>
    <xf numFmtId="0" fontId="2" fillId="0" borderId="18" xfId="0" applyFont="1" applyBorder="1"/>
    <xf numFmtId="0" fontId="2" fillId="0" borderId="0" xfId="0" applyFont="1"/>
    <xf numFmtId="0" fontId="2" fillId="0" borderId="19" xfId="0" applyFont="1" applyBorder="1"/>
    <xf numFmtId="0" fontId="2" fillId="0" borderId="20" xfId="0" applyFont="1" applyBorder="1"/>
    <xf numFmtId="164" fontId="2" fillId="0" borderId="0" xfId="0" applyNumberFormat="1" applyFont="1"/>
    <xf numFmtId="0" fontId="2" fillId="0" borderId="21" xfId="0" applyFont="1" applyBorder="1"/>
    <xf numFmtId="0" fontId="2" fillId="0" borderId="22" xfId="0" applyFont="1" applyBorder="1"/>
    <xf numFmtId="0" fontId="2" fillId="0" borderId="23" xfId="0" applyFont="1" applyBorder="1"/>
    <xf numFmtId="0" fontId="12" fillId="0" borderId="0" xfId="0" applyFont="1" applyAlignment="1">
      <alignment vertical="center" wrapText="1"/>
    </xf>
    <xf numFmtId="0" fontId="12" fillId="0" borderId="0" xfId="0" applyFont="1" applyAlignment="1">
      <alignment horizontal="center" vertical="center" wrapText="1"/>
    </xf>
    <xf numFmtId="0" fontId="12" fillId="0" borderId="0" xfId="0" applyFont="1"/>
    <xf numFmtId="0" fontId="13" fillId="0" borderId="0" xfId="0" applyFont="1"/>
    <xf numFmtId="0" fontId="0" fillId="0" borderId="0" xfId="0" applyAlignment="1">
      <alignment vertical="center" wrapText="1"/>
    </xf>
    <xf numFmtId="0" fontId="0" fillId="0" borderId="16" xfId="0" applyBorder="1"/>
    <xf numFmtId="0" fontId="0" fillId="0" borderId="17" xfId="0" applyBorder="1"/>
    <xf numFmtId="0" fontId="0" fillId="0" borderId="18" xfId="0" applyBorder="1"/>
    <xf numFmtId="0" fontId="0" fillId="0" borderId="19" xfId="0" applyBorder="1"/>
    <xf numFmtId="0" fontId="0" fillId="0" borderId="20" xfId="0" applyBorder="1"/>
    <xf numFmtId="0" fontId="0" fillId="0" borderId="21" xfId="0" applyBorder="1"/>
    <xf numFmtId="0" fontId="0" fillId="0" borderId="22" xfId="0" applyBorder="1"/>
    <xf numFmtId="0" fontId="0" fillId="0" borderId="23" xfId="0" applyBorder="1"/>
    <xf numFmtId="0" fontId="9" fillId="0" borderId="0" xfId="0" applyFont="1" applyAlignment="1">
      <alignment horizontal="center" vertical="center"/>
    </xf>
    <xf numFmtId="0" fontId="2" fillId="0" borderId="32" xfId="0" applyFont="1" applyBorder="1" applyAlignment="1">
      <alignment vertical="center"/>
    </xf>
    <xf numFmtId="0" fontId="2" fillId="0" borderId="33" xfId="0" applyFont="1" applyBorder="1" applyAlignment="1">
      <alignment horizontal="center" vertical="center"/>
    </xf>
    <xf numFmtId="0" fontId="2" fillId="0" borderId="34" xfId="0" applyFont="1" applyBorder="1" applyAlignment="1">
      <alignment vertical="center"/>
    </xf>
    <xf numFmtId="0" fontId="2" fillId="0" borderId="35" xfId="0" applyFont="1" applyBorder="1" applyAlignment="1">
      <alignment horizontal="center" vertical="center"/>
    </xf>
    <xf numFmtId="0" fontId="2" fillId="0" borderId="36" xfId="0" applyFont="1" applyBorder="1" applyAlignment="1">
      <alignment vertical="center"/>
    </xf>
    <xf numFmtId="0" fontId="2" fillId="0" borderId="37" xfId="0" applyFont="1" applyBorder="1" applyAlignment="1">
      <alignment horizontal="center" vertical="center"/>
    </xf>
    <xf numFmtId="0" fontId="11" fillId="0" borderId="0" xfId="0" applyFont="1" applyAlignment="1">
      <alignment vertical="center"/>
    </xf>
    <xf numFmtId="0" fontId="15" fillId="0" borderId="0" xfId="0" applyFont="1" applyAlignment="1">
      <alignment vertical="center"/>
    </xf>
    <xf numFmtId="0" fontId="6" fillId="0" borderId="0" xfId="0" applyFont="1"/>
    <xf numFmtId="0" fontId="6" fillId="0" borderId="0" xfId="0" applyFont="1" applyAlignment="1">
      <alignment horizontal="right"/>
    </xf>
    <xf numFmtId="0" fontId="2" fillId="5" borderId="0" xfId="0" applyFont="1" applyFill="1"/>
    <xf numFmtId="0" fontId="17" fillId="0" borderId="0" xfId="0" applyFont="1" applyAlignment="1">
      <alignment horizontal="center" vertical="center"/>
    </xf>
    <xf numFmtId="0" fontId="2" fillId="0" borderId="0" xfId="0" applyFont="1" applyAlignment="1">
      <alignment vertical="top" wrapText="1"/>
    </xf>
    <xf numFmtId="0" fontId="11" fillId="2" borderId="1" xfId="0" applyFont="1" applyFill="1" applyBorder="1" applyAlignment="1">
      <alignment horizontal="center" vertical="center"/>
    </xf>
    <xf numFmtId="0" fontId="2" fillId="11" borderId="33" xfId="0" applyFont="1" applyFill="1" applyBorder="1" applyAlignment="1">
      <alignment vertical="center"/>
    </xf>
    <xf numFmtId="0" fontId="2" fillId="12" borderId="35" xfId="0" applyFont="1" applyFill="1" applyBorder="1" applyAlignment="1">
      <alignment vertical="center"/>
    </xf>
    <xf numFmtId="0" fontId="2" fillId="8" borderId="35" xfId="0" applyFont="1" applyFill="1" applyBorder="1" applyAlignment="1">
      <alignment vertical="center"/>
    </xf>
    <xf numFmtId="0" fontId="2" fillId="3" borderId="35" xfId="0" applyFont="1" applyFill="1" applyBorder="1" applyAlignment="1">
      <alignment vertical="center"/>
    </xf>
    <xf numFmtId="0" fontId="2" fillId="7" borderId="37" xfId="0" applyFont="1" applyFill="1" applyBorder="1" applyAlignment="1">
      <alignment vertical="center"/>
    </xf>
    <xf numFmtId="0" fontId="10" fillId="0" borderId="0" xfId="0" applyFont="1" applyAlignment="1">
      <alignment vertical="center"/>
    </xf>
    <xf numFmtId="0" fontId="2" fillId="0" borderId="8" xfId="0" applyFont="1" applyBorder="1" applyAlignment="1">
      <alignment horizontal="center" vertical="center"/>
    </xf>
    <xf numFmtId="0" fontId="20" fillId="0" borderId="0" xfId="0" applyFont="1" applyAlignment="1">
      <alignment vertical="center"/>
    </xf>
    <xf numFmtId="0" fontId="25" fillId="5" borderId="41" xfId="0" applyFont="1" applyFill="1" applyBorder="1" applyAlignment="1">
      <alignment horizontal="center" vertical="center" wrapText="1"/>
    </xf>
    <xf numFmtId="0" fontId="26" fillId="0" borderId="0" xfId="0" applyFont="1" applyAlignment="1">
      <alignment horizontal="center" vertical="top"/>
    </xf>
    <xf numFmtId="0" fontId="25" fillId="5" borderId="42" xfId="0" applyFont="1" applyFill="1" applyBorder="1" applyAlignment="1">
      <alignment horizontal="center" vertical="center" wrapText="1"/>
    </xf>
    <xf numFmtId="0" fontId="25" fillId="5" borderId="43" xfId="0" applyFont="1" applyFill="1" applyBorder="1" applyAlignment="1">
      <alignment horizontal="center" vertical="center" wrapText="1"/>
    </xf>
    <xf numFmtId="0" fontId="27" fillId="0" borderId="0" xfId="0" applyFont="1" applyAlignment="1">
      <alignment vertical="center"/>
    </xf>
    <xf numFmtId="0" fontId="25" fillId="5" borderId="65" xfId="0" applyFont="1" applyFill="1" applyBorder="1" applyAlignment="1">
      <alignment horizontal="center" vertical="center" wrapText="1"/>
    </xf>
    <xf numFmtId="0" fontId="25" fillId="5" borderId="63" xfId="0" applyFont="1" applyFill="1" applyBorder="1" applyAlignment="1">
      <alignment horizontal="center" vertical="center" wrapText="1"/>
    </xf>
    <xf numFmtId="1" fontId="2" fillId="0" borderId="0" xfId="0" applyNumberFormat="1" applyFont="1"/>
    <xf numFmtId="0" fontId="28" fillId="0" borderId="0" xfId="0" applyFont="1" applyAlignment="1">
      <alignment vertical="center"/>
    </xf>
    <xf numFmtId="0" fontId="28" fillId="0" borderId="0" xfId="0" applyFont="1" applyAlignment="1">
      <alignment horizontal="center" vertical="center"/>
    </xf>
    <xf numFmtId="0" fontId="29" fillId="0" borderId="19" xfId="0" applyFont="1" applyBorder="1" applyAlignment="1">
      <alignment horizontal="center" vertical="center" wrapText="1"/>
    </xf>
    <xf numFmtId="0" fontId="32" fillId="2" borderId="47" xfId="0" applyFont="1" applyFill="1" applyBorder="1" applyAlignment="1">
      <alignment horizontal="left" vertical="center" wrapText="1"/>
    </xf>
    <xf numFmtId="0" fontId="32" fillId="2" borderId="48" xfId="0" applyFont="1" applyFill="1" applyBorder="1" applyAlignment="1">
      <alignment vertical="center" wrapText="1"/>
    </xf>
    <xf numFmtId="0" fontId="32" fillId="2" borderId="48" xfId="0" applyFont="1" applyFill="1" applyBorder="1" applyAlignment="1">
      <alignment horizontal="center" vertical="center" wrapText="1"/>
    </xf>
    <xf numFmtId="0" fontId="32" fillId="2" borderId="49" xfId="0" applyFont="1" applyFill="1" applyBorder="1" applyAlignment="1">
      <alignment vertical="center" wrapText="1"/>
    </xf>
    <xf numFmtId="0" fontId="32" fillId="2" borderId="50" xfId="0" applyFont="1" applyFill="1" applyBorder="1" applyAlignment="1">
      <alignment horizontal="left" vertical="center" wrapText="1"/>
    </xf>
    <xf numFmtId="0" fontId="32" fillId="2" borderId="51" xfId="0" applyFont="1" applyFill="1" applyBorder="1" applyAlignment="1">
      <alignment vertical="center" wrapText="1"/>
    </xf>
    <xf numFmtId="0" fontId="32" fillId="2" borderId="51" xfId="0" applyFont="1" applyFill="1" applyBorder="1" applyAlignment="1">
      <alignment horizontal="center" vertical="center" wrapText="1"/>
    </xf>
    <xf numFmtId="0" fontId="32" fillId="2" borderId="52" xfId="0" applyFont="1" applyFill="1" applyBorder="1" applyAlignment="1">
      <alignment vertical="center" wrapText="1"/>
    </xf>
    <xf numFmtId="0" fontId="32" fillId="2" borderId="53" xfId="0" applyFont="1" applyFill="1" applyBorder="1" applyAlignment="1">
      <alignment horizontal="left" vertical="center" wrapText="1"/>
    </xf>
    <xf numFmtId="0" fontId="32" fillId="2" borderId="54" xfId="0" applyFont="1" applyFill="1" applyBorder="1" applyAlignment="1">
      <alignment vertical="center" wrapText="1"/>
    </xf>
    <xf numFmtId="0" fontId="32" fillId="2" borderId="54" xfId="0" applyFont="1" applyFill="1" applyBorder="1" applyAlignment="1">
      <alignment horizontal="center" vertical="center" wrapText="1"/>
    </xf>
    <xf numFmtId="0" fontId="32" fillId="2" borderId="55" xfId="0" applyFont="1" applyFill="1" applyBorder="1" applyAlignment="1">
      <alignment vertical="center" wrapText="1"/>
    </xf>
    <xf numFmtId="0" fontId="31" fillId="0" borderId="0" xfId="0" applyFont="1" applyAlignment="1">
      <alignment vertical="center"/>
    </xf>
    <xf numFmtId="0" fontId="22" fillId="5" borderId="0" xfId="0" applyFont="1" applyFill="1"/>
    <xf numFmtId="0" fontId="5" fillId="0" borderId="42" xfId="0" applyFont="1" applyBorder="1" applyAlignment="1">
      <alignment vertical="center" wrapText="1"/>
    </xf>
    <xf numFmtId="0" fontId="5" fillId="0" borderId="42" xfId="0" applyFont="1" applyBorder="1" applyAlignment="1">
      <alignment horizontal="center" vertical="center" wrapText="1"/>
    </xf>
    <xf numFmtId="0" fontId="5" fillId="0" borderId="43" xfId="0" applyFont="1" applyBorder="1" applyAlignment="1">
      <alignment horizontal="center" vertical="center" wrapText="1"/>
    </xf>
    <xf numFmtId="0" fontId="5" fillId="0" borderId="41" xfId="0" applyFont="1" applyBorder="1" applyAlignment="1">
      <alignment horizontal="center" vertical="center" wrapText="1"/>
    </xf>
    <xf numFmtId="0" fontId="6" fillId="0" borderId="50" xfId="0" applyFont="1" applyBorder="1" applyAlignment="1">
      <alignment vertical="center" wrapText="1"/>
    </xf>
    <xf numFmtId="0" fontId="6" fillId="0" borderId="47" xfId="0" applyFont="1" applyBorder="1" applyAlignment="1">
      <alignment vertical="center" wrapText="1"/>
    </xf>
    <xf numFmtId="0" fontId="5" fillId="0" borderId="41" xfId="0" applyFont="1" applyBorder="1" applyAlignment="1">
      <alignment vertical="center" wrapText="1"/>
    </xf>
    <xf numFmtId="0" fontId="5" fillId="0" borderId="42" xfId="0" applyFont="1" applyBorder="1" applyAlignment="1">
      <alignment horizontal="center" vertical="center"/>
    </xf>
    <xf numFmtId="0" fontId="5" fillId="0" borderId="41" xfId="0" applyFont="1" applyBorder="1" applyAlignment="1">
      <alignment horizontal="center" vertical="center"/>
    </xf>
    <xf numFmtId="0" fontId="5" fillId="0" borderId="43" xfId="0" applyFont="1" applyBorder="1" applyAlignment="1">
      <alignment vertical="center" wrapText="1"/>
    </xf>
    <xf numFmtId="0" fontId="16" fillId="0" borderId="0" xfId="0" applyFont="1" applyAlignment="1">
      <alignment horizontal="center" vertical="center"/>
    </xf>
    <xf numFmtId="0" fontId="13" fillId="0" borderId="0" xfId="0" applyFont="1" applyAlignment="1">
      <alignment vertical="center" wrapText="1"/>
    </xf>
    <xf numFmtId="41" fontId="2" fillId="0" borderId="0" xfId="1" applyFont="1" applyAlignment="1">
      <alignment vertical="center"/>
    </xf>
    <xf numFmtId="0" fontId="5" fillId="0" borderId="56" xfId="0" applyFont="1" applyBorder="1" applyAlignment="1">
      <alignment vertical="center" wrapText="1"/>
    </xf>
    <xf numFmtId="0" fontId="5" fillId="0" borderId="43" xfId="0" applyFont="1" applyBorder="1" applyAlignment="1">
      <alignment horizontal="center" vertical="center"/>
    </xf>
    <xf numFmtId="0" fontId="5" fillId="0" borderId="64" xfId="0" applyFont="1" applyBorder="1" applyAlignment="1">
      <alignment vertical="center" wrapText="1"/>
    </xf>
    <xf numFmtId="0" fontId="5" fillId="0" borderId="66" xfId="0" applyFont="1" applyBorder="1" applyAlignment="1">
      <alignment vertical="center" wrapText="1"/>
    </xf>
    <xf numFmtId="0" fontId="2" fillId="0" borderId="21" xfId="0" applyFont="1" applyBorder="1" applyAlignment="1">
      <alignment vertical="center"/>
    </xf>
    <xf numFmtId="0" fontId="2" fillId="0" borderId="22" xfId="0" applyFont="1" applyBorder="1" applyAlignment="1">
      <alignment vertical="center"/>
    </xf>
    <xf numFmtId="0" fontId="16" fillId="0" borderId="22" xfId="0" applyFont="1" applyBorder="1" applyAlignment="1">
      <alignment vertical="center"/>
    </xf>
    <xf numFmtId="0" fontId="6" fillId="0" borderId="22" xfId="0" applyFont="1" applyBorder="1" applyAlignment="1">
      <alignment vertical="center"/>
    </xf>
    <xf numFmtId="0" fontId="2" fillId="0" borderId="23" xfId="0" applyFont="1" applyBorder="1" applyAlignment="1">
      <alignment vertical="center"/>
    </xf>
    <xf numFmtId="0" fontId="6" fillId="0" borderId="0" xfId="0" applyFont="1" applyAlignment="1">
      <alignment vertical="center"/>
    </xf>
    <xf numFmtId="0" fontId="2" fillId="0" borderId="16" xfId="0" applyFont="1" applyBorder="1" applyAlignment="1">
      <alignment vertical="center"/>
    </xf>
    <xf numFmtId="0" fontId="2" fillId="0" borderId="17" xfId="0" applyFont="1" applyBorder="1" applyAlignment="1">
      <alignment vertical="center"/>
    </xf>
    <xf numFmtId="0" fontId="2" fillId="0" borderId="17" xfId="0" applyFont="1" applyBorder="1" applyAlignment="1">
      <alignment horizontal="center" vertical="center"/>
    </xf>
    <xf numFmtId="0" fontId="2" fillId="0" borderId="18" xfId="0" applyFont="1" applyBorder="1" applyAlignment="1">
      <alignment vertical="center"/>
    </xf>
    <xf numFmtId="0" fontId="2" fillId="0" borderId="19" xfId="0" applyFont="1" applyBorder="1" applyAlignment="1">
      <alignment vertical="center"/>
    </xf>
    <xf numFmtId="0" fontId="2" fillId="0" borderId="20" xfId="0" applyFont="1" applyBorder="1" applyAlignment="1">
      <alignment vertical="center"/>
    </xf>
    <xf numFmtId="0" fontId="5" fillId="0" borderId="44" xfId="0" applyFont="1" applyBorder="1" applyAlignment="1">
      <alignment vertical="center" wrapText="1"/>
    </xf>
    <xf numFmtId="0" fontId="1" fillId="0" borderId="44" xfId="0" applyFont="1" applyBorder="1" applyAlignment="1">
      <alignment horizontal="center" vertical="center"/>
    </xf>
    <xf numFmtId="0" fontId="6" fillId="0" borderId="47" xfId="0" applyFont="1" applyBorder="1" applyAlignment="1">
      <alignment vertical="center"/>
    </xf>
    <xf numFmtId="0" fontId="6" fillId="0" borderId="48" xfId="0" applyFont="1" applyBorder="1" applyAlignment="1">
      <alignment vertical="center"/>
    </xf>
    <xf numFmtId="0" fontId="6" fillId="0" borderId="49" xfId="0" applyFont="1" applyBorder="1" applyAlignment="1">
      <alignment vertical="center"/>
    </xf>
    <xf numFmtId="0" fontId="5" fillId="0" borderId="45" xfId="0" applyFont="1" applyBorder="1" applyAlignment="1">
      <alignment vertical="center" wrapText="1"/>
    </xf>
    <xf numFmtId="0" fontId="1" fillId="0" borderId="45" xfId="0" applyFont="1" applyBorder="1" applyAlignment="1">
      <alignment horizontal="center" vertical="center"/>
    </xf>
    <xf numFmtId="0" fontId="6" fillId="0" borderId="50" xfId="0" applyFont="1" applyBorder="1" applyAlignment="1">
      <alignment vertical="center"/>
    </xf>
    <xf numFmtId="0" fontId="6" fillId="0" borderId="51" xfId="0" applyFont="1" applyBorder="1" applyAlignment="1">
      <alignment vertical="center"/>
    </xf>
    <xf numFmtId="0" fontId="6" fillId="0" borderId="52" xfId="0" applyFont="1" applyBorder="1" applyAlignment="1">
      <alignment vertical="center"/>
    </xf>
    <xf numFmtId="0" fontId="5" fillId="0" borderId="46" xfId="0" applyFont="1" applyBorder="1" applyAlignment="1">
      <alignment vertical="center" wrapText="1"/>
    </xf>
    <xf numFmtId="0" fontId="1" fillId="0" borderId="46" xfId="0" applyFont="1" applyBorder="1" applyAlignment="1">
      <alignment horizontal="center" vertical="center"/>
    </xf>
    <xf numFmtId="0" fontId="6" fillId="0" borderId="53" xfId="0" applyFont="1" applyBorder="1" applyAlignment="1">
      <alignment vertical="center"/>
    </xf>
    <xf numFmtId="0" fontId="6" fillId="0" borderId="54" xfId="0" applyFont="1" applyBorder="1" applyAlignment="1">
      <alignment vertical="center"/>
    </xf>
    <xf numFmtId="0" fontId="6" fillId="0" borderId="55" xfId="0" applyFont="1" applyBorder="1" applyAlignment="1">
      <alignment vertical="center"/>
    </xf>
    <xf numFmtId="0" fontId="5" fillId="9" borderId="44" xfId="0" applyFont="1" applyFill="1" applyBorder="1" applyAlignment="1">
      <alignment vertical="center" wrapText="1"/>
    </xf>
    <xf numFmtId="0" fontId="5" fillId="9" borderId="45" xfId="0" applyFont="1" applyFill="1" applyBorder="1" applyAlignment="1">
      <alignment vertical="center" wrapText="1"/>
    </xf>
    <xf numFmtId="0" fontId="5" fillId="9" borderId="46" xfId="0" applyFont="1" applyFill="1" applyBorder="1" applyAlignment="1">
      <alignment vertical="center" wrapText="1"/>
    </xf>
    <xf numFmtId="0" fontId="5" fillId="10" borderId="44" xfId="0" applyFont="1" applyFill="1" applyBorder="1" applyAlignment="1">
      <alignment vertical="center" wrapText="1"/>
    </xf>
    <xf numFmtId="0" fontId="5" fillId="10" borderId="46" xfId="0" applyFont="1" applyFill="1" applyBorder="1" applyAlignment="1">
      <alignment vertical="center" wrapText="1"/>
    </xf>
    <xf numFmtId="0" fontId="5" fillId="10" borderId="45" xfId="0" applyFont="1" applyFill="1" applyBorder="1" applyAlignment="1">
      <alignment vertical="center" wrapText="1"/>
    </xf>
    <xf numFmtId="0" fontId="2" fillId="0" borderId="22" xfId="0" applyFont="1" applyBorder="1" applyAlignment="1">
      <alignment horizontal="center" vertical="center"/>
    </xf>
    <xf numFmtId="0" fontId="24" fillId="14" borderId="1"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vertical="center" wrapText="1"/>
    </xf>
    <xf numFmtId="0" fontId="40" fillId="0" borderId="0" xfId="0" applyFont="1" applyAlignment="1">
      <alignment vertical="center" wrapText="1"/>
    </xf>
    <xf numFmtId="0" fontId="41" fillId="16" borderId="86" xfId="0" applyFont="1" applyFill="1" applyBorder="1" applyAlignment="1">
      <alignment horizontal="center" vertical="center" wrapText="1"/>
    </xf>
    <xf numFmtId="0" fontId="41" fillId="16" borderId="88" xfId="0" applyFont="1" applyFill="1" applyBorder="1" applyAlignment="1">
      <alignment horizontal="center" vertical="center" wrapText="1"/>
    </xf>
    <xf numFmtId="0" fontId="40" fillId="16" borderId="87" xfId="0" applyFont="1" applyFill="1" applyBorder="1" applyAlignment="1">
      <alignment horizontal="center" vertical="center" wrapText="1"/>
    </xf>
    <xf numFmtId="0" fontId="40" fillId="16" borderId="88" xfId="0" applyFont="1" applyFill="1" applyBorder="1" applyAlignment="1">
      <alignment vertical="center" wrapText="1"/>
    </xf>
    <xf numFmtId="0" fontId="40" fillId="16" borderId="88" xfId="0" applyFont="1" applyFill="1" applyBorder="1" applyAlignment="1">
      <alignment horizontal="center" vertical="center" wrapText="1"/>
    </xf>
    <xf numFmtId="0" fontId="42" fillId="0" borderId="86" xfId="0" applyFont="1" applyBorder="1" applyAlignment="1">
      <alignment horizontal="center" vertical="center"/>
    </xf>
    <xf numFmtId="0" fontId="42" fillId="0" borderId="88" xfId="0" applyFont="1" applyBorder="1" applyAlignment="1">
      <alignment horizontal="center" vertical="center"/>
    </xf>
    <xf numFmtId="0" fontId="43" fillId="0" borderId="89" xfId="0" applyFont="1" applyBorder="1" applyAlignment="1">
      <alignment vertical="center" wrapText="1"/>
    </xf>
    <xf numFmtId="0" fontId="42" fillId="0" borderId="85" xfId="0" applyFont="1" applyBorder="1" applyAlignment="1">
      <alignment vertical="center"/>
    </xf>
    <xf numFmtId="0" fontId="42" fillId="0" borderId="85" xfId="0" applyFont="1" applyBorder="1" applyAlignment="1">
      <alignment vertical="center" wrapText="1"/>
    </xf>
    <xf numFmtId="0" fontId="43" fillId="0" borderId="1" xfId="0" applyFont="1" applyBorder="1" applyAlignment="1">
      <alignment vertical="center"/>
    </xf>
    <xf numFmtId="0" fontId="43" fillId="0" borderId="1" xfId="0" applyFont="1" applyBorder="1" applyAlignment="1">
      <alignment horizontal="center" vertical="center"/>
    </xf>
    <xf numFmtId="0" fontId="43" fillId="0" borderId="1" xfId="0" applyFont="1" applyBorder="1" applyAlignment="1">
      <alignment horizontal="left" vertical="center" wrapText="1"/>
    </xf>
    <xf numFmtId="0" fontId="43" fillId="0" borderId="1" xfId="0" applyFont="1" applyBorder="1" applyAlignment="1">
      <alignment vertical="center" wrapText="1"/>
    </xf>
    <xf numFmtId="0" fontId="43" fillId="0" borderId="0" xfId="0" applyFont="1" applyAlignment="1">
      <alignment horizontal="left" vertical="center"/>
    </xf>
    <xf numFmtId="0" fontId="42" fillId="0" borderId="1" xfId="0" applyFont="1" applyBorder="1" applyAlignment="1">
      <alignment vertical="center" wrapText="1"/>
    </xf>
    <xf numFmtId="0" fontId="43" fillId="0" borderId="88" xfId="0" applyFont="1" applyBorder="1" applyAlignment="1">
      <alignment vertical="center"/>
    </xf>
    <xf numFmtId="0" fontId="43" fillId="0" borderId="87" xfId="0" applyFont="1" applyBorder="1" applyAlignment="1">
      <alignment horizontal="center" vertical="center"/>
    </xf>
    <xf numFmtId="0" fontId="43" fillId="0" borderId="87" xfId="0" applyFont="1" applyBorder="1" applyAlignment="1">
      <alignment vertical="center" wrapText="1"/>
    </xf>
    <xf numFmtId="0" fontId="7" fillId="13" borderId="0" xfId="0" applyFont="1" applyFill="1" applyAlignment="1">
      <alignment horizontal="center" vertical="center"/>
    </xf>
    <xf numFmtId="49" fontId="33" fillId="4" borderId="0" xfId="2" applyNumberFormat="1" applyFont="1" applyFill="1" applyBorder="1" applyAlignment="1">
      <alignment horizontal="center" vertical="center"/>
    </xf>
    <xf numFmtId="0" fontId="2" fillId="0" borderId="0" xfId="0" applyFont="1" applyAlignment="1">
      <alignment vertical="top" wrapText="1"/>
    </xf>
    <xf numFmtId="0" fontId="7" fillId="13" borderId="68" xfId="0" applyFont="1" applyFill="1" applyBorder="1" applyAlignment="1">
      <alignment horizontal="center" vertical="center"/>
    </xf>
    <xf numFmtId="0" fontId="7" fillId="13" borderId="69" xfId="0" applyFont="1" applyFill="1" applyBorder="1" applyAlignment="1">
      <alignment horizontal="center" vertical="center"/>
    </xf>
    <xf numFmtId="0" fontId="7" fillId="13" borderId="70" xfId="0" applyFont="1" applyFill="1" applyBorder="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top" wrapText="1"/>
    </xf>
    <xf numFmtId="0" fontId="2" fillId="0" borderId="0" xfId="0" applyFont="1" applyAlignment="1">
      <alignment vertical="center" wrapText="1"/>
    </xf>
    <xf numFmtId="0" fontId="16" fillId="0" borderId="0" xfId="0" applyFont="1" applyAlignment="1">
      <alignment horizontal="center" vertical="center"/>
    </xf>
    <xf numFmtId="0" fontId="2" fillId="0" borderId="0" xfId="0" applyFont="1" applyAlignment="1">
      <alignment wrapText="1"/>
    </xf>
    <xf numFmtId="0" fontId="36" fillId="0" borderId="40" xfId="0" applyFont="1" applyBorder="1" applyAlignment="1">
      <alignment horizontal="center" vertical="center" wrapText="1"/>
    </xf>
    <xf numFmtId="0" fontId="37" fillId="0" borderId="40" xfId="0" applyFont="1" applyBorder="1" applyAlignment="1">
      <alignment horizontal="center" vertical="center" wrapText="1"/>
    </xf>
    <xf numFmtId="164" fontId="22" fillId="0" borderId="40" xfId="0" applyNumberFormat="1" applyFont="1" applyBorder="1" applyAlignment="1">
      <alignment horizontal="center" vertical="center" wrapText="1"/>
    </xf>
    <xf numFmtId="164" fontId="23" fillId="0" borderId="40" xfId="0" applyNumberFormat="1" applyFont="1" applyBorder="1" applyAlignment="1">
      <alignment horizontal="center" vertical="center" wrapText="1"/>
    </xf>
    <xf numFmtId="0" fontId="36" fillId="0" borderId="57" xfId="0" applyFont="1" applyBorder="1" applyAlignment="1">
      <alignment horizontal="center" vertical="center" wrapText="1"/>
    </xf>
    <xf numFmtId="0" fontId="36" fillId="0" borderId="59" xfId="0" applyFont="1" applyBorder="1" applyAlignment="1">
      <alignment horizontal="center" vertical="center" wrapText="1"/>
    </xf>
    <xf numFmtId="0" fontId="36" fillId="0" borderId="58" xfId="0" applyFont="1" applyBorder="1" applyAlignment="1">
      <alignment horizontal="center" vertical="center" wrapText="1"/>
    </xf>
    <xf numFmtId="164" fontId="22" fillId="0" borderId="60" xfId="0" applyNumberFormat="1" applyFont="1" applyBorder="1" applyAlignment="1">
      <alignment horizontal="center" vertical="center" wrapText="1"/>
    </xf>
    <xf numFmtId="164" fontId="22" fillId="0" borderId="61" xfId="0" applyNumberFormat="1" applyFont="1" applyBorder="1" applyAlignment="1">
      <alignment horizontal="center" vertical="center" wrapText="1"/>
    </xf>
    <xf numFmtId="164" fontId="22" fillId="0" borderId="62" xfId="0" applyNumberFormat="1" applyFont="1" applyBorder="1" applyAlignment="1">
      <alignment horizontal="center" vertical="center" wrapText="1"/>
    </xf>
    <xf numFmtId="164" fontId="23" fillId="0" borderId="57" xfId="0" applyNumberFormat="1" applyFont="1" applyBorder="1" applyAlignment="1">
      <alignment horizontal="center" vertical="center" wrapText="1"/>
    </xf>
    <xf numFmtId="164" fontId="23" fillId="0" borderId="59" xfId="0" applyNumberFormat="1" applyFont="1" applyBorder="1" applyAlignment="1">
      <alignment horizontal="center" vertical="center" wrapText="1"/>
    </xf>
    <xf numFmtId="164" fontId="23" fillId="0" borderId="58" xfId="0" applyNumberFormat="1" applyFont="1" applyBorder="1" applyAlignment="1">
      <alignment horizontal="center" vertical="center" wrapText="1"/>
    </xf>
    <xf numFmtId="0" fontId="24" fillId="14" borderId="11" xfId="0" applyFont="1" applyFill="1" applyBorder="1" applyAlignment="1">
      <alignment horizontal="center" vertical="center" wrapText="1"/>
    </xf>
    <xf numFmtId="0" fontId="24" fillId="14" borderId="72" xfId="0" applyFont="1" applyFill="1" applyBorder="1" applyAlignment="1">
      <alignment horizontal="center" vertical="center" wrapText="1"/>
    </xf>
    <xf numFmtId="0" fontId="24" fillId="14" borderId="30" xfId="0" applyFont="1" applyFill="1" applyBorder="1" applyAlignment="1">
      <alignment horizontal="center" vertical="center" wrapText="1"/>
    </xf>
    <xf numFmtId="0" fontId="24" fillId="14" borderId="74" xfId="0" applyFont="1" applyFill="1" applyBorder="1" applyAlignment="1">
      <alignment horizontal="center" vertical="center" wrapText="1"/>
    </xf>
    <xf numFmtId="0" fontId="34" fillId="14" borderId="29" xfId="0" applyFont="1" applyFill="1" applyBorder="1" applyAlignment="1">
      <alignment horizontal="center" vertical="center" wrapText="1"/>
    </xf>
    <xf numFmtId="0" fontId="35" fillId="14" borderId="71" xfId="0" applyFont="1" applyFill="1" applyBorder="1" applyAlignment="1">
      <alignment horizontal="center" vertical="center" wrapText="1"/>
    </xf>
    <xf numFmtId="0" fontId="24" fillId="14" borderId="15" xfId="0" applyFont="1" applyFill="1" applyBorder="1" applyAlignment="1">
      <alignment horizontal="center" vertical="center" wrapText="1"/>
    </xf>
    <xf numFmtId="0" fontId="0" fillId="14" borderId="73" xfId="0" applyFill="1" applyBorder="1" applyAlignment="1">
      <alignment horizontal="center" vertical="center" wrapText="1"/>
    </xf>
    <xf numFmtId="0" fontId="21" fillId="0" borderId="26" xfId="0" applyFont="1" applyBorder="1" applyAlignment="1">
      <alignment horizontal="center" vertical="center"/>
    </xf>
    <xf numFmtId="0" fontId="2" fillId="0" borderId="27" xfId="0" applyFont="1" applyBorder="1" applyAlignment="1">
      <alignment horizontal="center" vertical="center"/>
    </xf>
    <xf numFmtId="0" fontId="22" fillId="5" borderId="12" xfId="0" applyFont="1" applyFill="1" applyBorder="1" applyAlignment="1">
      <alignment vertical="center"/>
    </xf>
    <xf numFmtId="0" fontId="23" fillId="0" borderId="13" xfId="0" applyFont="1" applyBorder="1" applyAlignment="1">
      <alignment vertical="center"/>
    </xf>
    <xf numFmtId="0" fontId="21" fillId="0" borderId="27" xfId="0" applyFont="1" applyBorder="1" applyAlignment="1">
      <alignment horizontal="center" vertical="center"/>
    </xf>
    <xf numFmtId="0" fontId="21" fillId="0" borderId="28" xfId="0" applyFont="1" applyBorder="1" applyAlignment="1">
      <alignment horizontal="center" vertical="center"/>
    </xf>
    <xf numFmtId="164" fontId="21" fillId="0" borderId="12" xfId="0" applyNumberFormat="1" applyFont="1" applyBorder="1" applyAlignment="1">
      <alignment horizontal="center" vertical="center"/>
    </xf>
    <xf numFmtId="164" fontId="21" fillId="0" borderId="13" xfId="0" applyNumberFormat="1" applyFont="1" applyBorder="1" applyAlignment="1">
      <alignment horizontal="center" vertical="center"/>
    </xf>
    <xf numFmtId="164" fontId="21" fillId="0" borderId="14" xfId="0" applyNumberFormat="1" applyFont="1" applyBorder="1" applyAlignment="1">
      <alignment horizontal="center" vertical="center"/>
    </xf>
    <xf numFmtId="164" fontId="9" fillId="0" borderId="40" xfId="0" applyNumberFormat="1" applyFont="1" applyBorder="1" applyAlignment="1">
      <alignment horizontal="center" vertical="center" wrapText="1"/>
    </xf>
    <xf numFmtId="0" fontId="38" fillId="0" borderId="40" xfId="0" applyFont="1" applyBorder="1" applyAlignment="1">
      <alignment horizontal="center" vertical="center" wrapText="1"/>
    </xf>
    <xf numFmtId="164" fontId="22" fillId="0" borderId="57" xfId="0" applyNumberFormat="1" applyFont="1" applyBorder="1" applyAlignment="1">
      <alignment horizontal="center" vertical="center" wrapText="1"/>
    </xf>
    <xf numFmtId="164" fontId="22" fillId="0" borderId="59" xfId="0" applyNumberFormat="1" applyFont="1" applyBorder="1" applyAlignment="1">
      <alignment horizontal="center" vertical="center" wrapText="1"/>
    </xf>
    <xf numFmtId="0" fontId="41" fillId="16" borderId="85" xfId="0" applyFont="1" applyFill="1" applyBorder="1" applyAlignment="1">
      <alignment horizontal="center" vertical="center" wrapText="1"/>
    </xf>
    <xf numFmtId="0" fontId="41" fillId="16" borderId="87" xfId="0" applyFont="1" applyFill="1" applyBorder="1" applyAlignment="1">
      <alignment horizontal="center" vertical="center" wrapText="1"/>
    </xf>
    <xf numFmtId="0" fontId="40" fillId="16" borderId="85" xfId="0" applyFont="1" applyFill="1" applyBorder="1" applyAlignment="1">
      <alignment horizontal="center" vertical="center" wrapText="1"/>
    </xf>
    <xf numFmtId="0" fontId="40" fillId="16" borderId="87" xfId="0" applyFont="1" applyFill="1" applyBorder="1" applyAlignment="1">
      <alignment horizontal="center" vertical="center" wrapText="1"/>
    </xf>
    <xf numFmtId="0" fontId="42" fillId="0" borderId="85" xfId="0" applyFont="1" applyBorder="1" applyAlignment="1">
      <alignment horizontal="center" vertical="center"/>
    </xf>
    <xf numFmtId="0" fontId="42" fillId="0" borderId="87" xfId="0" applyFont="1" applyBorder="1" applyAlignment="1">
      <alignment horizontal="center" vertical="center"/>
    </xf>
    <xf numFmtId="0" fontId="43" fillId="0" borderId="85" xfId="0" applyFont="1" applyBorder="1" applyAlignment="1">
      <alignment horizontal="center" vertical="center"/>
    </xf>
    <xf numFmtId="0" fontId="43" fillId="0" borderId="90" xfId="0" applyFont="1" applyBorder="1" applyAlignment="1">
      <alignment horizontal="center" vertical="center"/>
    </xf>
    <xf numFmtId="0" fontId="43" fillId="0" borderId="87" xfId="0" applyFont="1" applyBorder="1" applyAlignment="1">
      <alignment horizontal="center" vertical="center"/>
    </xf>
    <xf numFmtId="0" fontId="16" fillId="0" borderId="0" xfId="0" applyFont="1" applyAlignment="1">
      <alignment horizontal="center"/>
    </xf>
    <xf numFmtId="0" fontId="2" fillId="0" borderId="0" xfId="0" applyFont="1" applyAlignment="1">
      <alignment horizontal="center"/>
    </xf>
    <xf numFmtId="0" fontId="11" fillId="0" borderId="0" xfId="0" applyFont="1" applyAlignment="1">
      <alignment horizontal="center"/>
    </xf>
    <xf numFmtId="0" fontId="8" fillId="0" borderId="10" xfId="0" applyFont="1" applyBorder="1" applyAlignment="1">
      <alignment horizontal="center" vertical="center" wrapText="1"/>
    </xf>
    <xf numFmtId="0" fontId="8" fillId="0" borderId="31" xfId="0" applyFont="1" applyBorder="1" applyAlignment="1">
      <alignment horizontal="center" vertical="center" wrapText="1"/>
    </xf>
    <xf numFmtId="0" fontId="39" fillId="0" borderId="67" xfId="0" applyFont="1" applyBorder="1" applyAlignment="1">
      <alignment horizontal="center" vertical="center" wrapText="1"/>
    </xf>
    <xf numFmtId="0" fontId="36" fillId="0" borderId="10" xfId="0" applyFont="1" applyBorder="1" applyAlignment="1">
      <alignment horizontal="center" vertical="center" wrapText="1"/>
    </xf>
    <xf numFmtId="0" fontId="37" fillId="0" borderId="10" xfId="0" applyFont="1" applyBorder="1" applyAlignment="1">
      <alignment horizontal="center" vertical="center" wrapText="1"/>
    </xf>
    <xf numFmtId="0" fontId="30" fillId="0" borderId="19" xfId="0" applyFont="1" applyBorder="1" applyAlignment="1">
      <alignment horizontal="center" vertical="center" wrapText="1"/>
    </xf>
    <xf numFmtId="0" fontId="24" fillId="14" borderId="75" xfId="0" applyFont="1" applyFill="1" applyBorder="1" applyAlignment="1">
      <alignment horizontal="center" vertical="center" wrapText="1"/>
    </xf>
    <xf numFmtId="0" fontId="24" fillId="14" borderId="77" xfId="0" applyFont="1" applyFill="1" applyBorder="1" applyAlignment="1">
      <alignment horizontal="center" vertical="center" wrapText="1"/>
    </xf>
    <xf numFmtId="0" fontId="24" fillId="14" borderId="76" xfId="0" applyFont="1" applyFill="1" applyBorder="1" applyAlignment="1">
      <alignment horizontal="center" vertical="center" wrapText="1"/>
    </xf>
    <xf numFmtId="0" fontId="24" fillId="14" borderId="78" xfId="0" applyFont="1" applyFill="1" applyBorder="1" applyAlignment="1">
      <alignment horizontal="center" vertical="center" wrapText="1"/>
    </xf>
    <xf numFmtId="0" fontId="24" fillId="15" borderId="81" xfId="0" applyFont="1" applyFill="1" applyBorder="1" applyAlignment="1">
      <alignment horizontal="center" vertical="center" wrapText="1"/>
    </xf>
    <xf numFmtId="0" fontId="24" fillId="15" borderId="84" xfId="0" applyFont="1" applyFill="1" applyBorder="1" applyAlignment="1">
      <alignment horizontal="center" vertical="center" wrapText="1"/>
    </xf>
    <xf numFmtId="0" fontId="24" fillId="15" borderId="79" xfId="0" applyFont="1" applyFill="1" applyBorder="1" applyAlignment="1">
      <alignment horizontal="center" vertical="center" wrapText="1"/>
    </xf>
    <xf numFmtId="0" fontId="24" fillId="15" borderId="82" xfId="0" applyFont="1" applyFill="1" applyBorder="1" applyAlignment="1">
      <alignment horizontal="center" vertical="center" wrapText="1"/>
    </xf>
    <xf numFmtId="0" fontId="24" fillId="15" borderId="80" xfId="0" applyFont="1" applyFill="1" applyBorder="1" applyAlignment="1">
      <alignment horizontal="center" vertical="center" wrapText="1"/>
    </xf>
    <xf numFmtId="0" fontId="24" fillId="15" borderId="83" xfId="0" applyFont="1" applyFill="1" applyBorder="1" applyAlignment="1">
      <alignment horizontal="center" vertical="center" wrapText="1"/>
    </xf>
    <xf numFmtId="0" fontId="24" fillId="6" borderId="25" xfId="0" applyFont="1" applyFill="1" applyBorder="1" applyAlignment="1">
      <alignment horizontal="center" vertical="center" wrapText="1"/>
    </xf>
    <xf numFmtId="0" fontId="24" fillId="6" borderId="39" xfId="0" applyFont="1" applyFill="1" applyBorder="1" applyAlignment="1">
      <alignment horizontal="center" vertical="center" wrapText="1"/>
    </xf>
    <xf numFmtId="0" fontId="24" fillId="6" borderId="24" xfId="0" applyFont="1" applyFill="1" applyBorder="1" applyAlignment="1">
      <alignment horizontal="center" vertical="center" wrapText="1"/>
    </xf>
    <xf numFmtId="0" fontId="24" fillId="6" borderId="38" xfId="0" applyFont="1" applyFill="1" applyBorder="1" applyAlignment="1">
      <alignment horizontal="center" vertical="center" wrapText="1"/>
    </xf>
  </cellXfs>
  <cellStyles count="12">
    <cellStyle name="Hipervínculo" xfId="2" builtinId="8"/>
    <cellStyle name="Hipervínculo visitado" xfId="8" builtinId="9" hidden="1"/>
    <cellStyle name="Hipervínculo visitado" xfId="5" builtinId="9" hidden="1"/>
    <cellStyle name="Hipervínculo visitado" xfId="4" builtinId="9" hidden="1"/>
    <cellStyle name="Hipervínculo visitado" xfId="3" builtinId="9" hidden="1"/>
    <cellStyle name="Hipervínculo visitado" xfId="6" builtinId="9" hidden="1"/>
    <cellStyle name="Hipervínculo visitado" xfId="10" builtinId="9" hidden="1"/>
    <cellStyle name="Hipervínculo visitado" xfId="11" builtinId="9" hidden="1"/>
    <cellStyle name="Hipervínculo visitado" xfId="9" builtinId="9" hidden="1"/>
    <cellStyle name="Hipervínculo visitado" xfId="7" builtinId="9" hidden="1"/>
    <cellStyle name="Millares [0]" xfId="1" builtinId="6"/>
    <cellStyle name="Normal" xfId="0" builtinId="0"/>
  </cellStyles>
  <dxfs count="59">
    <dxf>
      <font>
        <b/>
        <i val="0"/>
        <color rgb="FF002060"/>
      </font>
      <fill>
        <patternFill>
          <bgColor rgb="FFCCFF66"/>
        </patternFill>
      </fill>
    </dxf>
    <dxf>
      <font>
        <b/>
        <i val="0"/>
        <color rgb="FF002060"/>
      </font>
      <fill>
        <patternFill>
          <bgColor rgb="FFFFFF00"/>
        </patternFill>
      </fill>
    </dxf>
    <dxf>
      <font>
        <b/>
        <i val="0"/>
        <color theme="0"/>
      </font>
      <fill>
        <patternFill>
          <bgColor rgb="FFFF6600"/>
        </patternFill>
      </fill>
    </dxf>
    <dxf>
      <font>
        <b/>
        <i val="0"/>
        <color theme="0"/>
      </font>
      <fill>
        <patternFill>
          <bgColor rgb="FFEE0000"/>
        </patternFill>
      </fill>
    </dxf>
    <dxf>
      <font>
        <b/>
        <i val="0"/>
        <color theme="0"/>
      </font>
      <fill>
        <patternFill>
          <bgColor rgb="FF009900"/>
        </patternFill>
      </fill>
    </dxf>
    <dxf>
      <font>
        <b/>
        <i val="0"/>
        <color rgb="FF002060"/>
      </font>
      <fill>
        <patternFill>
          <bgColor rgb="FFFFFF00"/>
        </patternFill>
      </fill>
    </dxf>
    <dxf>
      <font>
        <b/>
        <i val="0"/>
        <color theme="0"/>
      </font>
      <fill>
        <patternFill>
          <bgColor rgb="FFFF6600"/>
        </patternFill>
      </fill>
    </dxf>
    <dxf>
      <font>
        <b/>
        <i val="0"/>
        <color theme="0"/>
      </font>
      <fill>
        <patternFill>
          <bgColor rgb="FFFF0000"/>
        </patternFill>
      </fill>
    </dxf>
    <dxf>
      <font>
        <b/>
        <i val="0"/>
        <color theme="0"/>
      </font>
      <fill>
        <patternFill>
          <bgColor rgb="FF8E0000"/>
        </patternFill>
      </fill>
    </dxf>
    <dxf>
      <font>
        <b/>
        <i val="0"/>
        <color theme="0"/>
      </font>
      <fill>
        <patternFill>
          <bgColor rgb="FF009900"/>
        </patternFill>
      </fill>
    </dxf>
    <dxf>
      <font>
        <b/>
        <i val="0"/>
        <color theme="0"/>
      </font>
      <fill>
        <patternFill>
          <bgColor rgb="FFEE0000"/>
        </patternFill>
      </fill>
    </dxf>
    <dxf>
      <font>
        <b/>
        <i val="0"/>
        <color theme="0"/>
      </font>
      <fill>
        <patternFill>
          <bgColor rgb="FFFF6600"/>
        </patternFill>
      </fill>
    </dxf>
    <dxf>
      <font>
        <b/>
        <i val="0"/>
        <color rgb="FF002060"/>
      </font>
      <fill>
        <patternFill>
          <bgColor rgb="FFFFFF00"/>
        </patternFill>
      </fill>
    </dxf>
    <dxf>
      <font>
        <b/>
        <i val="0"/>
        <color rgb="FF002060"/>
      </font>
      <fill>
        <patternFill>
          <bgColor rgb="FFCCFF66"/>
        </patternFill>
      </fill>
    </dxf>
    <dxf>
      <font>
        <b/>
        <i val="0"/>
        <color theme="0"/>
      </font>
      <fill>
        <patternFill>
          <bgColor rgb="FF0099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rgb="FF002060"/>
      </font>
      <fill>
        <patternFill>
          <bgColor rgb="FFFFFF00"/>
        </patternFill>
      </fill>
    </dxf>
    <dxf>
      <font>
        <b/>
        <i val="0"/>
        <color theme="0"/>
      </font>
      <fill>
        <patternFill>
          <bgColor rgb="FFFF6600"/>
        </patternFill>
      </fill>
    </dxf>
    <dxf>
      <font>
        <b/>
        <i val="0"/>
        <color theme="0"/>
      </font>
      <fill>
        <patternFill>
          <bgColor rgb="FF8E0000"/>
        </patternFill>
      </fill>
    </dxf>
    <dxf>
      <font>
        <b/>
        <i val="0"/>
        <color theme="0"/>
      </font>
      <fill>
        <patternFill>
          <bgColor rgb="FFFF00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6600"/>
        </patternFill>
      </fill>
    </dxf>
    <dxf>
      <font>
        <b/>
        <i val="0"/>
        <color theme="0"/>
      </font>
      <fill>
        <patternFill>
          <bgColor rgb="FFFF0000"/>
        </patternFill>
      </fill>
    </dxf>
    <dxf>
      <font>
        <b/>
        <i val="0"/>
        <color theme="0"/>
      </font>
      <fill>
        <patternFill>
          <bgColor rgb="FF8E00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FF00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FF6600"/>
        </patternFill>
      </fill>
    </dxf>
    <dxf>
      <font>
        <b/>
        <i val="0"/>
        <color theme="0"/>
      </font>
      <fill>
        <patternFill>
          <bgColor rgb="FFEE0000"/>
        </patternFill>
      </fill>
    </dxf>
    <dxf>
      <font>
        <b/>
        <i val="0"/>
        <color rgb="FF002060"/>
      </font>
      <fill>
        <patternFill>
          <bgColor rgb="FFCCFF66"/>
        </patternFill>
      </fill>
    </dxf>
    <dxf>
      <font>
        <b/>
        <i val="0"/>
        <color theme="0"/>
      </font>
      <fill>
        <patternFill>
          <bgColor rgb="FF009900"/>
        </patternFill>
      </fill>
    </dxf>
    <dxf>
      <font>
        <b/>
        <i val="0"/>
        <color rgb="FF002060"/>
      </font>
      <fill>
        <patternFill>
          <bgColor rgb="FFFFFF00"/>
        </patternFill>
      </fill>
    </dxf>
    <dxf>
      <font>
        <b/>
        <i val="0"/>
        <color theme="0"/>
      </font>
      <fill>
        <patternFill>
          <bgColor rgb="FFFF6600"/>
        </patternFill>
      </fill>
    </dxf>
    <dxf>
      <font>
        <b/>
        <i val="0"/>
        <color theme="0"/>
      </font>
      <fill>
        <patternFill>
          <bgColor rgb="FFFF00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FF6600"/>
        </patternFill>
      </fill>
    </dxf>
    <dxf>
      <font>
        <b/>
        <i val="0"/>
        <color theme="0"/>
      </font>
      <fill>
        <patternFill>
          <bgColor rgb="FFFF0000"/>
        </patternFill>
      </fill>
    </dxf>
    <dxf>
      <font>
        <b/>
        <i val="0"/>
        <color rgb="FF002060"/>
      </font>
      <fill>
        <patternFill>
          <bgColor rgb="FFFFFF00"/>
        </patternFill>
      </fill>
    </dxf>
    <dxf>
      <font>
        <b/>
        <i val="0"/>
        <color theme="0"/>
      </font>
      <fill>
        <patternFill>
          <bgColor rgb="FF009900"/>
        </patternFill>
      </fill>
    </dxf>
    <dxf>
      <font>
        <b/>
        <i val="0"/>
        <color theme="0"/>
      </font>
      <fill>
        <patternFill>
          <bgColor rgb="FF8E0000"/>
        </patternFill>
      </fill>
    </dxf>
    <dxf>
      <font>
        <b/>
        <i val="0"/>
        <color theme="0"/>
      </font>
      <fill>
        <patternFill>
          <bgColor rgb="FF009900"/>
        </patternFill>
      </fill>
    </dxf>
    <dxf>
      <font>
        <b/>
        <i val="0"/>
        <color rgb="FF002060"/>
      </font>
      <fill>
        <patternFill>
          <bgColor rgb="FFFFFF00"/>
        </patternFill>
      </fill>
    </dxf>
    <dxf>
      <font>
        <b/>
        <i val="0"/>
        <color theme="0"/>
      </font>
      <fill>
        <patternFill>
          <bgColor rgb="FF8E0000"/>
        </patternFill>
      </fill>
    </dxf>
    <dxf>
      <font>
        <b/>
        <i val="0"/>
        <color theme="0"/>
      </font>
      <fill>
        <patternFill>
          <bgColor rgb="FFFF0000"/>
        </patternFill>
      </fill>
    </dxf>
    <dxf>
      <font>
        <b/>
        <i val="0"/>
        <color theme="0"/>
      </font>
      <fill>
        <patternFill>
          <bgColor rgb="FFFF6600"/>
        </patternFill>
      </fill>
    </dxf>
    <dxf>
      <font>
        <b/>
        <i val="0"/>
        <color theme="0"/>
      </font>
      <fill>
        <patternFill>
          <bgColor rgb="FF009900"/>
        </patternFill>
      </fill>
    </dxf>
    <dxf>
      <font>
        <b/>
        <i val="0"/>
        <color rgb="FF002060"/>
      </font>
      <fill>
        <patternFill>
          <bgColor rgb="FFFFFF00"/>
        </patternFill>
      </fill>
    </dxf>
    <dxf>
      <font>
        <b/>
        <i val="0"/>
        <color theme="0"/>
      </font>
      <fill>
        <patternFill>
          <bgColor rgb="FFFF6600"/>
        </patternFill>
      </fill>
    </dxf>
    <dxf>
      <font>
        <b/>
        <i val="0"/>
        <color theme="0"/>
      </font>
      <fill>
        <patternFill>
          <bgColor rgb="FFFF0000"/>
        </patternFill>
      </fill>
    </dxf>
    <dxf>
      <font>
        <b/>
        <i val="0"/>
        <color theme="0"/>
      </font>
      <fill>
        <patternFill>
          <bgColor rgb="FF8E0000"/>
        </patternFill>
      </fill>
    </dxf>
  </dxfs>
  <tableStyles count="0" defaultTableStyle="TableStyleMedium2" defaultPivotStyle="PivotStyleLight16"/>
  <colors>
    <mruColors>
      <color rgb="FFFF6600"/>
      <color rgb="FF8E0000"/>
      <color rgb="FFD60000"/>
      <color rgb="FFBEE395"/>
      <color rgb="FF008000"/>
      <color rgb="FFFACA00"/>
      <color rgb="FFFFFF66"/>
      <color rgb="FFDE5A00"/>
      <color rgb="FFFF9900"/>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97E-2"/>
          <c:y val="3.65296660372686E-2"/>
          <c:w val="0.91918152892341298"/>
          <c:h val="0.74871888676192411"/>
        </c:manualLayout>
      </c:layout>
      <c:barChart>
        <c:barDir val="col"/>
        <c:grouping val="clustered"/>
        <c:varyColors val="0"/>
        <c:ser>
          <c:idx val="0"/>
          <c:order val="0"/>
          <c:tx>
            <c:strRef>
              <c:f>'Gráficas '!$K$34</c:f>
              <c:strCache>
                <c:ptCount val="1"/>
                <c:pt idx="0">
                  <c:v>Niveles</c:v>
                </c:pt>
              </c:strCache>
            </c:strRef>
          </c:tx>
          <c:spPr>
            <a:gradFill>
              <a:gsLst>
                <a:gs pos="0">
                  <a:srgbClr val="009900"/>
                </a:gs>
                <a:gs pos="21000">
                  <a:srgbClr val="FFFF00"/>
                </a:gs>
                <a:gs pos="76000">
                  <a:srgbClr val="FF0000"/>
                </a:gs>
                <a:gs pos="30000">
                  <a:srgbClr val="FFFF00"/>
                </a:gs>
                <a:gs pos="57000">
                  <a:srgbClr val="FF6600"/>
                </a:gs>
                <a:gs pos="100000">
                  <a:srgbClr val="D60000"/>
                </a:gs>
              </a:gsLst>
              <a:lin ang="5400000" scaled="0"/>
            </a:gradFill>
            <a:ln>
              <a:noFill/>
            </a:ln>
            <a:effectLst/>
          </c:spPr>
          <c:invertIfNegative val="0"/>
          <c:cat>
            <c:strRef>
              <c:f>'Gráficas '!$J$35:$J$46</c:f>
              <c:strCache>
                <c:ptCount val="12"/>
                <c:pt idx="0">
                  <c:v>Caracterización usuarios y medición de percepción </c:v>
                </c:pt>
                <c:pt idx="1">
                  <c:v>Formalidad de la dependencia o área</c:v>
                </c:pt>
                <c:pt idx="2">
                  <c:v>Procesos </c:v>
                </c:pt>
                <c:pt idx="3">
                  <c:v>Atención incluyente y accesibilidad </c:v>
                </c:pt>
                <c:pt idx="4">
                  <c:v>Sistemas de información</c:v>
                </c:pt>
                <c:pt idx="5">
                  <c:v>Publicación de información</c:v>
                </c:pt>
                <c:pt idx="6">
                  <c:v>Canales de atención</c:v>
                </c:pt>
                <c:pt idx="7">
                  <c:v>Protección de datos personales </c:v>
                </c:pt>
                <c:pt idx="8">
                  <c:v>Gestión de PQRSD </c:v>
                </c:pt>
                <c:pt idx="9">
                  <c:v>Gestión del talento humano </c:v>
                </c:pt>
                <c:pt idx="10">
                  <c:v>Control</c:v>
                </c:pt>
                <c:pt idx="11">
                  <c:v>Buenas prácticas</c:v>
                </c:pt>
              </c:strCache>
            </c:strRef>
          </c:cat>
          <c:val>
            <c:numRef>
              <c:f>'Gráficas '!$K$35:$K$46</c:f>
              <c:numCache>
                <c:formatCode>General</c:formatCode>
                <c:ptCount val="12"/>
                <c:pt idx="0">
                  <c:v>100</c:v>
                </c:pt>
                <c:pt idx="1">
                  <c:v>100</c:v>
                </c:pt>
                <c:pt idx="2">
                  <c:v>100</c:v>
                </c:pt>
                <c:pt idx="3">
                  <c:v>100</c:v>
                </c:pt>
                <c:pt idx="4">
                  <c:v>100</c:v>
                </c:pt>
                <c:pt idx="5">
                  <c:v>100</c:v>
                </c:pt>
                <c:pt idx="6">
                  <c:v>100</c:v>
                </c:pt>
                <c:pt idx="7">
                  <c:v>100</c:v>
                </c:pt>
                <c:pt idx="8">
                  <c:v>100</c:v>
                </c:pt>
                <c:pt idx="9">
                  <c:v>100</c:v>
                </c:pt>
                <c:pt idx="10">
                  <c:v>100</c:v>
                </c:pt>
                <c:pt idx="11">
                  <c:v>100</c:v>
                </c:pt>
              </c:numCache>
            </c:numRef>
          </c:val>
          <c:extLst>
            <c:ext xmlns:c16="http://schemas.microsoft.com/office/drawing/2014/chart" uri="{C3380CC4-5D6E-409C-BE32-E72D297353CC}">
              <c16:uniqueId val="{00000000-F983-4E55-BCF5-B1F04F3B8D49}"/>
            </c:ext>
          </c:extLst>
        </c:ser>
        <c:dLbls>
          <c:showLegendKey val="0"/>
          <c:showVal val="0"/>
          <c:showCatName val="0"/>
          <c:showSerName val="0"/>
          <c:showPercent val="0"/>
          <c:showBubbleSize val="0"/>
        </c:dLbls>
        <c:gapWidth val="150"/>
        <c:axId val="158246016"/>
        <c:axId val="158247552"/>
      </c:barChart>
      <c:scatterChart>
        <c:scatterStyle val="lineMarker"/>
        <c:varyColors val="0"/>
        <c:ser>
          <c:idx val="1"/>
          <c:order val="1"/>
          <c:tx>
            <c:strRef>
              <c:f>'Gráficas '!$L$34</c:f>
              <c:strCache>
                <c:ptCount val="1"/>
                <c:pt idx="0">
                  <c:v>Calificación</c:v>
                </c:pt>
              </c:strCache>
            </c:strRef>
          </c:tx>
          <c:spPr>
            <a:ln w="25400" cap="rnd">
              <a:noFill/>
              <a:round/>
            </a:ln>
            <a:effectLst/>
          </c:spPr>
          <c:marker>
            <c:symbol val="dash"/>
            <c:size val="16"/>
            <c:spPr>
              <a:solidFill>
                <a:schemeClr val="tx1"/>
              </a:solidFill>
              <a:ln w="25400">
                <a:solidFill>
                  <a:schemeClr val="tx1"/>
                </a:solidFill>
              </a:ln>
              <a:effectLst/>
            </c:spPr>
          </c:marker>
          <c:dPt>
            <c:idx val="0"/>
            <c:marker>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983-4E55-BCF5-B1F04F3B8D49}"/>
              </c:ext>
            </c:extLst>
          </c:dPt>
          <c:dPt>
            <c:idx val="1"/>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F983-4E55-BCF5-B1F04F3B8D49}"/>
              </c:ext>
            </c:extLst>
          </c:dPt>
          <c:dPt>
            <c:idx val="2"/>
            <c:marker>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F983-4E55-BCF5-B1F04F3B8D49}"/>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 '!$J$35:$J$46</c:f>
              <c:strCache>
                <c:ptCount val="12"/>
                <c:pt idx="0">
                  <c:v>Caracterización usuarios y medición de percepción </c:v>
                </c:pt>
                <c:pt idx="1">
                  <c:v>Formalidad de la dependencia o área</c:v>
                </c:pt>
                <c:pt idx="2">
                  <c:v>Procesos </c:v>
                </c:pt>
                <c:pt idx="3">
                  <c:v>Atención incluyente y accesibilidad </c:v>
                </c:pt>
                <c:pt idx="4">
                  <c:v>Sistemas de información</c:v>
                </c:pt>
                <c:pt idx="5">
                  <c:v>Publicación de información</c:v>
                </c:pt>
                <c:pt idx="6">
                  <c:v>Canales de atención</c:v>
                </c:pt>
                <c:pt idx="7">
                  <c:v>Protección de datos personales </c:v>
                </c:pt>
                <c:pt idx="8">
                  <c:v>Gestión de PQRSD </c:v>
                </c:pt>
                <c:pt idx="9">
                  <c:v>Gestión del talento humano </c:v>
                </c:pt>
                <c:pt idx="10">
                  <c:v>Control</c:v>
                </c:pt>
                <c:pt idx="11">
                  <c:v>Buenas prácticas</c:v>
                </c:pt>
              </c:strCache>
            </c:strRef>
          </c:xVal>
          <c:yVal>
            <c:numRef>
              <c:f>'Gráficas '!$L$35:$L$46</c:f>
              <c:numCache>
                <c:formatCode>0</c:formatCode>
                <c:ptCount val="12"/>
                <c:pt idx="0">
                  <c:v>68.333333333333329</c:v>
                </c:pt>
                <c:pt idx="1">
                  <c:v>60.25</c:v>
                </c:pt>
                <c:pt idx="2">
                  <c:v>85</c:v>
                </c:pt>
                <c:pt idx="3">
                  <c:v>82.5</c:v>
                </c:pt>
                <c:pt idx="4">
                  <c:v>67.75</c:v>
                </c:pt>
                <c:pt idx="5">
                  <c:v>85</c:v>
                </c:pt>
                <c:pt idx="6">
                  <c:v>90</c:v>
                </c:pt>
                <c:pt idx="7">
                  <c:v>75.833333333333329</c:v>
                </c:pt>
                <c:pt idx="8">
                  <c:v>71.181818181818187</c:v>
                </c:pt>
                <c:pt idx="9">
                  <c:v>90</c:v>
                </c:pt>
                <c:pt idx="10">
                  <c:v>1</c:v>
                </c:pt>
                <c:pt idx="11">
                  <c:v>100</c:v>
                </c:pt>
              </c:numCache>
            </c:numRef>
          </c:yVal>
          <c:smooth val="0"/>
          <c:extLst>
            <c:ext xmlns:c16="http://schemas.microsoft.com/office/drawing/2014/chart" uri="{C3380CC4-5D6E-409C-BE32-E72D297353CC}">
              <c16:uniqueId val="{00000007-F983-4E55-BCF5-B1F04F3B8D49}"/>
            </c:ext>
          </c:extLst>
        </c:ser>
        <c:dLbls>
          <c:showLegendKey val="0"/>
          <c:showVal val="0"/>
          <c:showCatName val="0"/>
          <c:showSerName val="0"/>
          <c:showPercent val="0"/>
          <c:showBubbleSize val="0"/>
        </c:dLbls>
        <c:axId val="158246016"/>
        <c:axId val="158247552"/>
      </c:scatterChart>
      <c:catAx>
        <c:axId val="1582460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58247552"/>
        <c:crosses val="autoZero"/>
        <c:auto val="1"/>
        <c:lblAlgn val="ctr"/>
        <c:lblOffset val="100"/>
        <c:noMultiLvlLbl val="0"/>
      </c:catAx>
      <c:valAx>
        <c:axId val="158247552"/>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5824601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321198830409295E-2"/>
          <c:y val="3.65296660372686E-2"/>
          <c:w val="0.89690087719298295"/>
          <c:h val="0.80193651682704903"/>
        </c:manualLayout>
      </c:layout>
      <c:barChart>
        <c:barDir val="col"/>
        <c:grouping val="clustered"/>
        <c:varyColors val="0"/>
        <c:ser>
          <c:idx val="0"/>
          <c:order val="0"/>
          <c:tx>
            <c:strRef>
              <c:f>'Gráficas '!$J$11</c:f>
              <c:strCache>
                <c:ptCount val="1"/>
                <c:pt idx="0">
                  <c:v>Niveles</c:v>
                </c:pt>
              </c:strCache>
            </c:strRef>
          </c:tx>
          <c:spPr>
            <a:gradFill>
              <a:gsLst>
                <a:gs pos="0">
                  <a:srgbClr val="009900"/>
                </a:gs>
                <a:gs pos="21000">
                  <a:srgbClr val="FFFF00"/>
                </a:gs>
                <a:gs pos="73000">
                  <a:srgbClr val="FF0000"/>
                </a:gs>
                <a:gs pos="31000">
                  <a:srgbClr val="FFFF00"/>
                </a:gs>
                <a:gs pos="51000">
                  <a:srgbClr val="FF6600"/>
                </a:gs>
                <a:gs pos="100000">
                  <a:srgbClr val="D60000"/>
                </a:gs>
              </a:gsLst>
              <a:lin ang="5400000" scaled="0"/>
            </a:gradFill>
            <a:ln>
              <a:noFill/>
            </a:ln>
            <a:effectLst/>
          </c:spPr>
          <c:invertIfNegative val="0"/>
          <c:cat>
            <c:strRef>
              <c:f>'Gráficas '!$I$12</c:f>
              <c:strCache>
                <c:ptCount val="1"/>
                <c:pt idx="0">
                  <c:v>POLÍTICA SERVICIO AL CIUDADANO</c:v>
                </c:pt>
              </c:strCache>
            </c:strRef>
          </c:cat>
          <c:val>
            <c:numRef>
              <c:f>'Gráficas '!$J$12</c:f>
              <c:numCache>
                <c:formatCode>General</c:formatCode>
                <c:ptCount val="1"/>
                <c:pt idx="0">
                  <c:v>100</c:v>
                </c:pt>
              </c:numCache>
            </c:numRef>
          </c:val>
          <c:extLst>
            <c:ext xmlns:c16="http://schemas.microsoft.com/office/drawing/2014/chart" uri="{C3380CC4-5D6E-409C-BE32-E72D297353CC}">
              <c16:uniqueId val="{00000000-9E87-4BCC-9B9B-1A842E1F83B0}"/>
            </c:ext>
          </c:extLst>
        </c:ser>
        <c:dLbls>
          <c:showLegendKey val="0"/>
          <c:showVal val="0"/>
          <c:showCatName val="0"/>
          <c:showSerName val="0"/>
          <c:showPercent val="0"/>
          <c:showBubbleSize val="0"/>
        </c:dLbls>
        <c:gapWidth val="150"/>
        <c:axId val="161830400"/>
        <c:axId val="161831936"/>
      </c:barChart>
      <c:scatterChart>
        <c:scatterStyle val="lineMarker"/>
        <c:varyColors val="0"/>
        <c:ser>
          <c:idx val="1"/>
          <c:order val="1"/>
          <c:tx>
            <c:strRef>
              <c:f>'Gráficas '!$K$11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9E87-4BCC-9B9B-1A842E1F83B0}"/>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 '!$I$12</c:f>
              <c:strCache>
                <c:ptCount val="1"/>
                <c:pt idx="0">
                  <c:v>POLÍTICA SERVICIO AL CIUDADANO</c:v>
                </c:pt>
              </c:strCache>
            </c:strRef>
          </c:xVal>
          <c:yVal>
            <c:numRef>
              <c:f>'Gráficas '!$K$12</c:f>
              <c:numCache>
                <c:formatCode>0.0</c:formatCode>
                <c:ptCount val="1"/>
                <c:pt idx="0">
                  <c:v>74.843137254901961</c:v>
                </c:pt>
              </c:numCache>
            </c:numRef>
          </c:yVal>
          <c:smooth val="0"/>
          <c:extLst>
            <c:ext xmlns:c16="http://schemas.microsoft.com/office/drawing/2014/chart" uri="{C3380CC4-5D6E-409C-BE32-E72D297353CC}">
              <c16:uniqueId val="{00000007-9E87-4BCC-9B9B-1A842E1F83B0}"/>
            </c:ext>
          </c:extLst>
        </c:ser>
        <c:dLbls>
          <c:showLegendKey val="0"/>
          <c:showVal val="0"/>
          <c:showCatName val="0"/>
          <c:showSerName val="0"/>
          <c:showPercent val="0"/>
          <c:showBubbleSize val="0"/>
        </c:dLbls>
        <c:axId val="161830400"/>
        <c:axId val="161831936"/>
      </c:scatterChart>
      <c:catAx>
        <c:axId val="1618304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61831936"/>
        <c:crosses val="autoZero"/>
        <c:auto val="1"/>
        <c:lblAlgn val="ctr"/>
        <c:lblOffset val="100"/>
        <c:noMultiLvlLbl val="0"/>
      </c:catAx>
      <c:valAx>
        <c:axId val="1618319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61830400"/>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7" Type="http://schemas.openxmlformats.org/officeDocument/2006/relationships/image" Target="../media/image1.png"/><Relationship Id="rId2" Type="http://schemas.openxmlformats.org/officeDocument/2006/relationships/image" Target="../media/image2.png"/><Relationship Id="rId1" Type="http://schemas.openxmlformats.org/officeDocument/2006/relationships/hyperlink" Target="#Inicio!A1"/><Relationship Id="rId6" Type="http://schemas.openxmlformats.org/officeDocument/2006/relationships/image" Target="../media/image5.svg"/><Relationship Id="rId5" Type="http://schemas.openxmlformats.org/officeDocument/2006/relationships/image" Target="../media/image4.png"/><Relationship Id="rId4" Type="http://schemas.openxmlformats.org/officeDocument/2006/relationships/hyperlink" Target="#'Gr&#225;ficas '!A1"/></Relationships>
</file>

<file path=xl/drawings/_rels/drawing4.xml.rels><?xml version="1.0" encoding="UTF-8" standalone="yes"?>
<Relationships xmlns="http://schemas.openxmlformats.org/package/2006/relationships"><Relationship Id="rId3" Type="http://schemas.openxmlformats.org/officeDocument/2006/relationships/hyperlink" Target="#Inicio!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1.png"/><Relationship Id="rId5" Type="http://schemas.openxmlformats.org/officeDocument/2006/relationships/image" Target="../media/image3.svg"/><Relationship Id="rId4"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21167</xdr:colOff>
      <xdr:row>1</xdr:row>
      <xdr:rowOff>95250</xdr:rowOff>
    </xdr:from>
    <xdr:to>
      <xdr:col>12</xdr:col>
      <xdr:colOff>171167</xdr:colOff>
      <xdr:row>1</xdr:row>
      <xdr:rowOff>1052349</xdr:rowOff>
    </xdr:to>
    <xdr:pic>
      <xdr:nvPicPr>
        <xdr:cNvPr id="2" name="Imagen 1">
          <a:extLst>
            <a:ext uri="{FF2B5EF4-FFF2-40B4-BE49-F238E27FC236}">
              <a16:creationId xmlns:a16="http://schemas.microsoft.com/office/drawing/2014/main" id="{A9AFEC5C-9911-46CB-81DC-1631580BC7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58167" y="232833"/>
          <a:ext cx="3960000" cy="9570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309562</xdr:colOff>
      <xdr:row>93</xdr:row>
      <xdr:rowOff>11907</xdr:rowOff>
    </xdr:from>
    <xdr:to>
      <xdr:col>11</xdr:col>
      <xdr:colOff>461962</xdr:colOff>
      <xdr:row>98</xdr:row>
      <xdr:rowOff>33338</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id="{04C0136A-EED8-4787-B5D5-94D04285BD3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605587" y="17795082"/>
          <a:ext cx="914400" cy="926307"/>
        </a:xfrm>
        <a:prstGeom prst="rect">
          <a:avLst/>
        </a:prstGeom>
      </xdr:spPr>
    </xdr:pic>
    <xdr:clientData/>
  </xdr:twoCellAnchor>
  <xdr:twoCellAnchor editAs="oneCell">
    <xdr:from>
      <xdr:col>8</xdr:col>
      <xdr:colOff>333375</xdr:colOff>
      <xdr:row>1</xdr:row>
      <xdr:rowOff>107156</xdr:rowOff>
    </xdr:from>
    <xdr:to>
      <xdr:col>13</xdr:col>
      <xdr:colOff>483375</xdr:colOff>
      <xdr:row>1</xdr:row>
      <xdr:rowOff>1064255</xdr:rowOff>
    </xdr:to>
    <xdr:pic>
      <xdr:nvPicPr>
        <xdr:cNvPr id="3" name="Imagen 2">
          <a:extLst>
            <a:ext uri="{FF2B5EF4-FFF2-40B4-BE49-F238E27FC236}">
              <a16:creationId xmlns:a16="http://schemas.microsoft.com/office/drawing/2014/main" id="{B52D3C42-8A08-4A71-BC5D-D38938D4DBC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07781" y="178594"/>
          <a:ext cx="3960000" cy="9570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341048</xdr:colOff>
      <xdr:row>8</xdr:row>
      <xdr:rowOff>107156</xdr:rowOff>
    </xdr:from>
    <xdr:to>
      <xdr:col>11</xdr:col>
      <xdr:colOff>912811</xdr:colOff>
      <xdr:row>9</xdr:row>
      <xdr:rowOff>473996</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id="{282B114D-F34E-46FD-9851-999F1D532B3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3509361" y="1797844"/>
          <a:ext cx="917045" cy="914400"/>
        </a:xfrm>
        <a:prstGeom prst="rect">
          <a:avLst/>
        </a:prstGeom>
      </xdr:spPr>
    </xdr:pic>
    <xdr:clientData/>
  </xdr:twoCellAnchor>
  <xdr:twoCellAnchor editAs="oneCell">
    <xdr:from>
      <xdr:col>10</xdr:col>
      <xdr:colOff>661457</xdr:colOff>
      <xdr:row>12</xdr:row>
      <xdr:rowOff>296333</xdr:rowOff>
    </xdr:from>
    <xdr:to>
      <xdr:col>12</xdr:col>
      <xdr:colOff>6693</xdr:colOff>
      <xdr:row>13</xdr:row>
      <xdr:rowOff>570232</xdr:rowOff>
    </xdr:to>
    <xdr:pic>
      <xdr:nvPicPr>
        <xdr:cNvPr id="4" name="Gráfico 3" descr="Gráfico de barras">
          <a:hlinkClick xmlns:r="http://schemas.openxmlformats.org/officeDocument/2006/relationships" r:id="rId4"/>
          <a:extLst>
            <a:ext uri="{FF2B5EF4-FFF2-40B4-BE49-F238E27FC236}">
              <a16:creationId xmlns:a16="http://schemas.microsoft.com/office/drawing/2014/main" id="{651A89AB-7B82-4412-8C57-89C29D824CFC}"/>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3837707" y="3513666"/>
          <a:ext cx="962025" cy="906409"/>
        </a:xfrm>
        <a:prstGeom prst="rect">
          <a:avLst/>
        </a:prstGeom>
      </xdr:spPr>
    </xdr:pic>
    <xdr:clientData/>
  </xdr:twoCellAnchor>
  <xdr:twoCellAnchor editAs="oneCell">
    <xdr:from>
      <xdr:col>5</xdr:col>
      <xdr:colOff>235323</xdr:colOff>
      <xdr:row>1</xdr:row>
      <xdr:rowOff>121163</xdr:rowOff>
    </xdr:from>
    <xdr:to>
      <xdr:col>6</xdr:col>
      <xdr:colOff>3095978</xdr:colOff>
      <xdr:row>1</xdr:row>
      <xdr:rowOff>1078262</xdr:rowOff>
    </xdr:to>
    <xdr:pic>
      <xdr:nvPicPr>
        <xdr:cNvPr id="5" name="Imagen 4">
          <a:extLst>
            <a:ext uri="{FF2B5EF4-FFF2-40B4-BE49-F238E27FC236}">
              <a16:creationId xmlns:a16="http://schemas.microsoft.com/office/drawing/2014/main" id="{0899B5F6-66A7-4678-8B25-2918FDA7937E}"/>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964205" y="222016"/>
          <a:ext cx="3953696" cy="95709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178593</xdr:colOff>
      <xdr:row>29</xdr:row>
      <xdr:rowOff>23812</xdr:rowOff>
    </xdr:from>
    <xdr:to>
      <xdr:col>19</xdr:col>
      <xdr:colOff>416718</xdr:colOff>
      <xdr:row>49</xdr:row>
      <xdr:rowOff>158751</xdr:rowOff>
    </xdr:to>
    <xdr:graphicFrame macro="">
      <xdr:nvGraphicFramePr>
        <xdr:cNvPr id="3" name="Gráfico 2">
          <a:extLst>
            <a:ext uri="{FF2B5EF4-FFF2-40B4-BE49-F238E27FC236}">
              <a16:creationId xmlns:a16="http://schemas.microsoft.com/office/drawing/2014/main" id="{105392AE-B436-4389-9320-F2F0ED1D8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428625</xdr:colOff>
      <xdr:row>7</xdr:row>
      <xdr:rowOff>11906</xdr:rowOff>
    </xdr:from>
    <xdr:to>
      <xdr:col>15</xdr:col>
      <xdr:colOff>410625</xdr:colOff>
      <xdr:row>25</xdr:row>
      <xdr:rowOff>37217</xdr:rowOff>
    </xdr:to>
    <xdr:graphicFrame macro="">
      <xdr:nvGraphicFramePr>
        <xdr:cNvPr id="5" name="Gráfico 4">
          <a:extLst>
            <a:ext uri="{FF2B5EF4-FFF2-40B4-BE49-F238E27FC236}">
              <a16:creationId xmlns:a16="http://schemas.microsoft.com/office/drawing/2014/main" id="{075B0E6D-FB4B-4067-8A99-8DE66514202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309562</xdr:colOff>
      <xdr:row>53</xdr:row>
      <xdr:rowOff>166688</xdr:rowOff>
    </xdr:from>
    <xdr:to>
      <xdr:col>11</xdr:col>
      <xdr:colOff>461962</xdr:colOff>
      <xdr:row>59</xdr:row>
      <xdr:rowOff>9525</xdr:rowOff>
    </xdr:to>
    <xdr:pic>
      <xdr:nvPicPr>
        <xdr:cNvPr id="6" name="Gráfico 5" descr="Lista de comprobación">
          <a:hlinkClick xmlns:r="http://schemas.openxmlformats.org/officeDocument/2006/relationships" r:id="rId3"/>
          <a:extLst>
            <a:ext uri="{FF2B5EF4-FFF2-40B4-BE49-F238E27FC236}">
              <a16:creationId xmlns:a16="http://schemas.microsoft.com/office/drawing/2014/main" id="{F4B44B8C-3EF4-4DC4-9A51-11BA56EA1CE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6577012" y="25950863"/>
          <a:ext cx="914400" cy="928687"/>
        </a:xfrm>
        <a:prstGeom prst="rect">
          <a:avLst/>
        </a:prstGeom>
      </xdr:spPr>
    </xdr:pic>
    <xdr:clientData/>
  </xdr:twoCellAnchor>
  <xdr:twoCellAnchor editAs="oneCell">
    <xdr:from>
      <xdr:col>8</xdr:col>
      <xdr:colOff>452438</xdr:colOff>
      <xdr:row>1</xdr:row>
      <xdr:rowOff>95250</xdr:rowOff>
    </xdr:from>
    <xdr:to>
      <xdr:col>13</xdr:col>
      <xdr:colOff>602438</xdr:colOff>
      <xdr:row>1</xdr:row>
      <xdr:rowOff>1052349</xdr:rowOff>
    </xdr:to>
    <xdr:pic>
      <xdr:nvPicPr>
        <xdr:cNvPr id="7" name="Imagen 6">
          <a:extLst>
            <a:ext uri="{FF2B5EF4-FFF2-40B4-BE49-F238E27FC236}">
              <a16:creationId xmlns:a16="http://schemas.microsoft.com/office/drawing/2014/main" id="{576D915B-42C0-4F2C-9187-E100C5376A6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5203032" y="285750"/>
          <a:ext cx="3960000" cy="95709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1667342</xdr:colOff>
      <xdr:row>55</xdr:row>
      <xdr:rowOff>6071</xdr:rowOff>
    </xdr:from>
    <xdr:to>
      <xdr:col>4</xdr:col>
      <xdr:colOff>2579625</xdr:colOff>
      <xdr:row>60</xdr:row>
      <xdr:rowOff>28823</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id="{B15B89FF-5A08-4CD5-A0EB-2EC61E232EE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4804989" y="33881453"/>
          <a:ext cx="912283" cy="919224"/>
        </a:xfrm>
        <a:prstGeom prst="rect">
          <a:avLst/>
        </a:prstGeom>
      </xdr:spPr>
    </xdr:pic>
    <xdr:clientData/>
  </xdr:twoCellAnchor>
  <xdr:twoCellAnchor editAs="oneCell">
    <xdr:from>
      <xdr:col>4</xdr:col>
      <xdr:colOff>3630706</xdr:colOff>
      <xdr:row>1</xdr:row>
      <xdr:rowOff>78441</xdr:rowOff>
    </xdr:from>
    <xdr:to>
      <xdr:col>7</xdr:col>
      <xdr:colOff>127588</xdr:colOff>
      <xdr:row>1</xdr:row>
      <xdr:rowOff>1035540</xdr:rowOff>
    </xdr:to>
    <xdr:pic>
      <xdr:nvPicPr>
        <xdr:cNvPr id="3" name="Imagen 2">
          <a:extLst>
            <a:ext uri="{FF2B5EF4-FFF2-40B4-BE49-F238E27FC236}">
              <a16:creationId xmlns:a16="http://schemas.microsoft.com/office/drawing/2014/main" id="{691B3840-B9E8-4454-953C-252F75128E7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768353" y="201706"/>
          <a:ext cx="3960000" cy="95709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aMaria/Desktop/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rgio.diaz/AppData/Local/Microsoft/Windows/INetCache/Content.Outlook/0LY0MH73/DAFP_Modelo%20Instrumento_Dic2016Simulador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inaMaria/Desktop/Cartilla%20Autodiagn&#243;stico/HA%20enviadas%20l&#237;deres/HA%20Participaci&#243;n%20Ciudada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sheetData sheetId="6"/>
      <sheetData sheetId="7"/>
      <sheetData sheetId="8"/>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Instrucciones"/>
      <sheetName val="Autodiagnóstico"/>
      <sheetName val="Gráficas"/>
      <sheetName val="Plan de Acción"/>
      <sheetName val="Tipología entidad"/>
    </sheetNames>
    <sheetDataSet>
      <sheetData sheetId="0" refreshError="1"/>
      <sheetData sheetId="1" refreshError="1"/>
      <sheetData sheetId="2" refreshError="1"/>
      <sheetData sheetId="3" refreshError="1"/>
      <sheetData sheetId="4" refreshError="1"/>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uis.edu.co/intranet/calidad/documentos/SEGUIMIENTO_INSTITUCIONAL/procedimientos/PSE.04.pdf" TargetMode="External"/><Relationship Id="rId2" Type="http://schemas.openxmlformats.org/officeDocument/2006/relationships/hyperlink" Target="https://www.uis.edu.co/sipqrsPublico/home.seam" TargetMode="External"/><Relationship Id="rId1" Type="http://schemas.openxmlformats.org/officeDocument/2006/relationships/hyperlink" Target="https://www.uis.edu.co/intranet/calidad/documentos/direccion%20institucional/Anexos/Anexo2.xlsx" TargetMode="External"/><Relationship Id="rId5" Type="http://schemas.openxmlformats.org/officeDocument/2006/relationships/drawing" Target="../drawings/drawing3.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7"/>
  <sheetViews>
    <sheetView showGridLines="0" zoomScale="90" zoomScaleNormal="90" zoomScalePageLayoutView="90" workbookViewId="0">
      <selection activeCell="D11" sqref="D11:P11"/>
    </sheetView>
  </sheetViews>
  <sheetFormatPr baseColWidth="10" defaultColWidth="0" defaultRowHeight="15" zeroHeight="1"/>
  <cols>
    <col min="1" max="1" width="1.140625" customWidth="1"/>
    <col min="2" max="2" width="0.85546875" customWidth="1"/>
    <col min="3" max="17" width="11.42578125" customWidth="1"/>
    <col min="18" max="18" width="1.28515625" customWidth="1"/>
    <col min="19" max="19" width="1.42578125" customWidth="1"/>
    <col min="20" max="16384" width="11.42578125" hidden="1"/>
  </cols>
  <sheetData>
    <row r="1" spans="2:18" ht="10.5" customHeight="1" thickBot="1"/>
    <row r="2" spans="2:18" ht="94.5" customHeight="1">
      <c r="B2" s="31"/>
      <c r="C2" s="32"/>
      <c r="D2" s="32"/>
      <c r="E2" s="32"/>
      <c r="F2" s="32"/>
      <c r="G2" s="32"/>
      <c r="H2" s="32"/>
      <c r="I2" s="32"/>
      <c r="J2" s="32"/>
      <c r="K2" s="32"/>
      <c r="L2" s="32"/>
      <c r="M2" s="32"/>
      <c r="N2" s="32"/>
      <c r="O2" s="32"/>
      <c r="P2" s="32"/>
      <c r="Q2" s="32"/>
      <c r="R2" s="33"/>
    </row>
    <row r="3" spans="2:18" ht="27.95" customHeight="1">
      <c r="B3" s="34"/>
      <c r="C3" s="161" t="s">
        <v>0</v>
      </c>
      <c r="D3" s="161"/>
      <c r="E3" s="161"/>
      <c r="F3" s="161"/>
      <c r="G3" s="161"/>
      <c r="H3" s="161"/>
      <c r="I3" s="161"/>
      <c r="J3" s="161"/>
      <c r="K3" s="161"/>
      <c r="L3" s="161"/>
      <c r="M3" s="161"/>
      <c r="N3" s="161"/>
      <c r="O3" s="161"/>
      <c r="P3" s="161"/>
      <c r="Q3" s="161"/>
      <c r="R3" s="35"/>
    </row>
    <row r="4" spans="2:18" ht="3.95" customHeight="1">
      <c r="B4" s="34"/>
      <c r="C4" s="51"/>
      <c r="D4" s="51"/>
      <c r="E4" s="51"/>
      <c r="F4" s="51"/>
      <c r="G4" s="51"/>
      <c r="H4" s="51"/>
      <c r="I4" s="51"/>
      <c r="J4" s="51"/>
      <c r="K4" s="51"/>
      <c r="L4" s="51"/>
      <c r="M4" s="51"/>
      <c r="N4" s="51"/>
      <c r="O4" s="51"/>
      <c r="P4" s="51"/>
      <c r="Q4" s="51"/>
      <c r="R4" s="35"/>
    </row>
    <row r="5" spans="2:18" ht="27.95" customHeight="1">
      <c r="B5" s="34"/>
      <c r="C5" s="161" t="s">
        <v>1</v>
      </c>
      <c r="D5" s="161"/>
      <c r="E5" s="161"/>
      <c r="F5" s="161"/>
      <c r="G5" s="161"/>
      <c r="H5" s="161"/>
      <c r="I5" s="161"/>
      <c r="J5" s="161"/>
      <c r="K5" s="161"/>
      <c r="L5" s="161"/>
      <c r="M5" s="161"/>
      <c r="N5" s="161"/>
      <c r="O5" s="161"/>
      <c r="P5" s="161"/>
      <c r="Q5" s="161"/>
      <c r="R5" s="35"/>
    </row>
    <row r="6" spans="2:18">
      <c r="B6" s="34"/>
      <c r="R6" s="35"/>
    </row>
    <row r="7" spans="2:18">
      <c r="B7" s="34"/>
      <c r="R7" s="35"/>
    </row>
    <row r="8" spans="2:18" ht="24.75" customHeight="1">
      <c r="B8" s="34"/>
      <c r="D8" s="162" t="s">
        <v>2</v>
      </c>
      <c r="E8" s="162"/>
      <c r="F8" s="162"/>
      <c r="G8" s="162"/>
      <c r="H8" s="162"/>
      <c r="I8" s="162"/>
      <c r="J8" s="162"/>
      <c r="K8" s="162"/>
      <c r="L8" s="162"/>
      <c r="M8" s="162"/>
      <c r="N8" s="162"/>
      <c r="O8" s="162"/>
      <c r="P8" s="162"/>
      <c r="Q8" s="39"/>
      <c r="R8" s="35"/>
    </row>
    <row r="9" spans="2:18" ht="20.100000000000001" customHeight="1">
      <c r="B9" s="34"/>
      <c r="R9" s="35"/>
    </row>
    <row r="10" spans="2:18" ht="20.100000000000001" customHeight="1">
      <c r="B10" s="34"/>
      <c r="R10" s="35"/>
    </row>
    <row r="11" spans="2:18" ht="24.75" customHeight="1">
      <c r="B11" s="34"/>
      <c r="D11" s="162" t="s">
        <v>3</v>
      </c>
      <c r="E11" s="162"/>
      <c r="F11" s="162"/>
      <c r="G11" s="162"/>
      <c r="H11" s="162"/>
      <c r="I11" s="162"/>
      <c r="J11" s="162"/>
      <c r="K11" s="162"/>
      <c r="L11" s="162"/>
      <c r="M11" s="162"/>
      <c r="N11" s="162"/>
      <c r="O11" s="162"/>
      <c r="P11" s="162"/>
      <c r="Q11" s="39"/>
      <c r="R11" s="35"/>
    </row>
    <row r="12" spans="2:18" ht="20.100000000000001" customHeight="1">
      <c r="B12" s="34"/>
      <c r="R12" s="35"/>
    </row>
    <row r="13" spans="2:18" ht="20.100000000000001" customHeight="1">
      <c r="B13" s="34"/>
      <c r="R13" s="35"/>
    </row>
    <row r="14" spans="2:18" ht="24.75" customHeight="1">
      <c r="B14" s="34"/>
      <c r="D14" s="162" t="s">
        <v>4</v>
      </c>
      <c r="E14" s="162"/>
      <c r="F14" s="162"/>
      <c r="G14" s="162"/>
      <c r="H14" s="162"/>
      <c r="I14" s="162"/>
      <c r="J14" s="162"/>
      <c r="K14" s="162"/>
      <c r="L14" s="162"/>
      <c r="M14" s="162"/>
      <c r="N14" s="162"/>
      <c r="O14" s="162"/>
      <c r="P14" s="162"/>
      <c r="Q14" s="39"/>
      <c r="R14" s="35"/>
    </row>
    <row r="15" spans="2:18" ht="20.100000000000001" customHeight="1">
      <c r="B15" s="34"/>
      <c r="R15" s="35"/>
    </row>
    <row r="16" spans="2:18" ht="18.75" customHeight="1" thickBot="1">
      <c r="B16" s="36"/>
      <c r="C16" s="37"/>
      <c r="D16" s="37"/>
      <c r="E16" s="37"/>
      <c r="F16" s="37"/>
      <c r="G16" s="37"/>
      <c r="H16" s="37"/>
      <c r="I16" s="37"/>
      <c r="J16" s="37"/>
      <c r="K16" s="37"/>
      <c r="L16" s="37"/>
      <c r="M16" s="37"/>
      <c r="N16" s="37"/>
      <c r="O16" s="37"/>
      <c r="P16" s="37"/>
      <c r="Q16" s="37"/>
      <c r="R16" s="38"/>
    </row>
    <row r="17"/>
  </sheetData>
  <mergeCells count="5">
    <mergeCell ref="C3:Q3"/>
    <mergeCell ref="D8:P8"/>
    <mergeCell ref="D11:P11"/>
    <mergeCell ref="D14:P14"/>
    <mergeCell ref="C5:Q5"/>
  </mergeCells>
  <hyperlinks>
    <hyperlink ref="D8:P8" location="Instrucciones!A1" display="INSTRUCCIONES DE DILIGENCIAMIENTO" xr:uid="{00000000-0004-0000-0000-000000000000}"/>
    <hyperlink ref="D11:P11" location="Autodiagnóstico!A1" display="AUTODIAGNÓSTICO" xr:uid="{00000000-0004-0000-0000-000001000000}"/>
    <hyperlink ref="D14:P14" location="'Plan de Acción'!A1" display="PLAN DE ACCIÓN" xr:uid="{00000000-0004-0000-0000-000002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3"/>
  <sheetViews>
    <sheetView showGridLines="0" showZeros="0" zoomScale="90" zoomScaleNormal="90" workbookViewId="0">
      <selection activeCell="C3" sqref="C3:S3"/>
    </sheetView>
  </sheetViews>
  <sheetFormatPr baseColWidth="10" defaultColWidth="0" defaultRowHeight="14.25" customHeight="1" zeroHeight="1"/>
  <cols>
    <col min="1" max="1" width="1.7109375" style="1" customWidth="1"/>
    <col min="2" max="2" width="1.28515625" style="1" customWidth="1"/>
    <col min="3" max="12" width="11.42578125" style="1" customWidth="1"/>
    <col min="13" max="13" width="11.42578125" style="3" customWidth="1"/>
    <col min="14" max="19" width="11.42578125" style="1" customWidth="1"/>
    <col min="20" max="20" width="1.5703125" style="1" customWidth="1"/>
    <col min="21" max="21" width="3.85546875" style="1" customWidth="1"/>
    <col min="22" max="25" width="0" style="1" hidden="1" customWidth="1"/>
    <col min="26" max="16384" width="11.42578125" style="1" hidden="1"/>
  </cols>
  <sheetData>
    <row r="1" spans="2:25" ht="6" customHeight="1" thickBot="1">
      <c r="C1" s="2"/>
      <c r="L1" s="1" t="s">
        <v>5</v>
      </c>
    </row>
    <row r="2" spans="2:25" ht="92.25" customHeight="1">
      <c r="B2" s="10"/>
      <c r="C2" s="11"/>
      <c r="D2" s="5"/>
      <c r="E2" s="5"/>
      <c r="F2" s="5"/>
      <c r="G2" s="5"/>
      <c r="H2" s="5"/>
      <c r="I2" s="5"/>
      <c r="J2" s="5"/>
      <c r="K2" s="5"/>
      <c r="L2" s="5"/>
      <c r="M2" s="12"/>
      <c r="N2" s="5"/>
      <c r="O2" s="5"/>
      <c r="P2" s="5"/>
      <c r="Q2" s="5"/>
      <c r="R2" s="5"/>
      <c r="S2" s="5"/>
      <c r="T2" s="6"/>
    </row>
    <row r="3" spans="2:25" ht="27">
      <c r="B3" s="13"/>
      <c r="C3" s="164" t="s">
        <v>6</v>
      </c>
      <c r="D3" s="165"/>
      <c r="E3" s="165"/>
      <c r="F3" s="165"/>
      <c r="G3" s="165"/>
      <c r="H3" s="165"/>
      <c r="I3" s="165"/>
      <c r="J3" s="165"/>
      <c r="K3" s="165"/>
      <c r="L3" s="165"/>
      <c r="M3" s="165"/>
      <c r="N3" s="165"/>
      <c r="O3" s="165"/>
      <c r="P3" s="165"/>
      <c r="Q3" s="165"/>
      <c r="R3" s="165"/>
      <c r="S3" s="166"/>
      <c r="T3" s="14"/>
      <c r="U3" s="4"/>
      <c r="V3" s="4"/>
      <c r="W3" s="4"/>
      <c r="X3" s="4"/>
      <c r="Y3" s="4"/>
    </row>
    <row r="4" spans="2:25" ht="7.5" customHeight="1">
      <c r="B4" s="13"/>
      <c r="C4" s="2"/>
      <c r="T4" s="7"/>
    </row>
    <row r="5" spans="2:25" ht="23.25" customHeight="1">
      <c r="B5" s="13"/>
      <c r="C5" s="167" t="s">
        <v>2</v>
      </c>
      <c r="D5" s="167"/>
      <c r="E5" s="167"/>
      <c r="F5" s="167"/>
      <c r="G5" s="167"/>
      <c r="H5" s="167"/>
      <c r="I5" s="167"/>
      <c r="J5" s="167"/>
      <c r="K5" s="167"/>
      <c r="L5" s="167"/>
      <c r="M5" s="167"/>
      <c r="N5" s="167"/>
      <c r="O5" s="167"/>
      <c r="P5" s="167"/>
      <c r="Q5" s="167"/>
      <c r="R5" s="167"/>
      <c r="S5" s="167"/>
      <c r="T5" s="7"/>
    </row>
    <row r="6" spans="2:25" ht="15" customHeight="1">
      <c r="B6" s="13"/>
      <c r="C6" s="2"/>
      <c r="T6" s="7"/>
    </row>
    <row r="7" spans="2:25" ht="15" customHeight="1">
      <c r="B7" s="13"/>
      <c r="C7" s="168" t="s">
        <v>7</v>
      </c>
      <c r="D7" s="168"/>
      <c r="E7" s="168"/>
      <c r="F7" s="168"/>
      <c r="G7" s="168"/>
      <c r="H7" s="168"/>
      <c r="I7" s="168"/>
      <c r="J7" s="168"/>
      <c r="K7" s="168"/>
      <c r="L7" s="168"/>
      <c r="M7" s="168"/>
      <c r="N7" s="168"/>
      <c r="O7" s="168"/>
      <c r="P7" s="168"/>
      <c r="Q7" s="168"/>
      <c r="R7" s="168"/>
      <c r="S7" s="168"/>
      <c r="T7" s="7"/>
    </row>
    <row r="8" spans="2:25" ht="15" customHeight="1">
      <c r="B8" s="13"/>
      <c r="C8" s="168"/>
      <c r="D8" s="168"/>
      <c r="E8" s="168"/>
      <c r="F8" s="168"/>
      <c r="G8" s="168"/>
      <c r="H8" s="168"/>
      <c r="I8" s="168"/>
      <c r="J8" s="168"/>
      <c r="K8" s="168"/>
      <c r="L8" s="168"/>
      <c r="M8" s="168"/>
      <c r="N8" s="168"/>
      <c r="O8" s="168"/>
      <c r="P8" s="168"/>
      <c r="Q8" s="168"/>
      <c r="R8" s="168"/>
      <c r="S8" s="168"/>
      <c r="T8" s="7"/>
    </row>
    <row r="9" spans="2:25" ht="15" customHeight="1">
      <c r="B9" s="13"/>
      <c r="C9" s="168"/>
      <c r="D9" s="168"/>
      <c r="E9" s="168"/>
      <c r="F9" s="168"/>
      <c r="G9" s="168"/>
      <c r="H9" s="168"/>
      <c r="I9" s="168"/>
      <c r="J9" s="168"/>
      <c r="K9" s="168"/>
      <c r="L9" s="168"/>
      <c r="M9" s="168"/>
      <c r="N9" s="168"/>
      <c r="O9" s="168"/>
      <c r="P9" s="168"/>
      <c r="Q9" s="168"/>
      <c r="R9" s="168"/>
      <c r="S9" s="168"/>
      <c r="T9" s="7"/>
    </row>
    <row r="10" spans="2:25" ht="15" customHeight="1">
      <c r="B10" s="13"/>
      <c r="C10" s="168"/>
      <c r="D10" s="168"/>
      <c r="E10" s="168"/>
      <c r="F10" s="168"/>
      <c r="G10" s="168"/>
      <c r="H10" s="168"/>
      <c r="I10" s="168"/>
      <c r="J10" s="168"/>
      <c r="K10" s="168"/>
      <c r="L10" s="168"/>
      <c r="M10" s="168"/>
      <c r="N10" s="168"/>
      <c r="O10" s="168"/>
      <c r="P10" s="168"/>
      <c r="Q10" s="168"/>
      <c r="R10" s="168"/>
      <c r="S10" s="168"/>
      <c r="T10" s="7"/>
    </row>
    <row r="11" spans="2:25" ht="15" customHeight="1">
      <c r="B11" s="13"/>
      <c r="C11" s="46"/>
      <c r="T11" s="7"/>
    </row>
    <row r="12" spans="2:25" ht="15" customHeight="1">
      <c r="B12" s="13"/>
      <c r="C12" s="169" t="s">
        <v>8</v>
      </c>
      <c r="D12" s="169"/>
      <c r="E12" s="169"/>
      <c r="F12" s="169"/>
      <c r="G12" s="169"/>
      <c r="H12" s="169"/>
      <c r="I12" s="169"/>
      <c r="J12" s="169"/>
      <c r="K12" s="169"/>
      <c r="L12" s="169"/>
      <c r="M12" s="169"/>
      <c r="N12" s="169"/>
      <c r="O12" s="169"/>
      <c r="P12" s="169"/>
      <c r="Q12" s="169"/>
      <c r="R12" s="169"/>
      <c r="S12" s="169"/>
      <c r="T12" s="7"/>
    </row>
    <row r="13" spans="2:25" ht="15" customHeight="1">
      <c r="B13" s="13"/>
      <c r="C13" s="169"/>
      <c r="D13" s="169"/>
      <c r="E13" s="169"/>
      <c r="F13" s="169"/>
      <c r="G13" s="169"/>
      <c r="H13" s="169"/>
      <c r="I13" s="169"/>
      <c r="J13" s="169"/>
      <c r="K13" s="169"/>
      <c r="L13" s="169"/>
      <c r="M13" s="169"/>
      <c r="N13" s="169"/>
      <c r="O13" s="169"/>
      <c r="P13" s="169"/>
      <c r="Q13" s="169"/>
      <c r="R13" s="169"/>
      <c r="S13" s="169"/>
      <c r="T13" s="7"/>
    </row>
    <row r="14" spans="2:25" ht="15" customHeight="1">
      <c r="B14" s="13"/>
      <c r="C14" s="46"/>
      <c r="T14" s="7"/>
    </row>
    <row r="15" spans="2:25" ht="15" customHeight="1">
      <c r="B15" s="13"/>
      <c r="C15" s="47" t="s">
        <v>9</v>
      </c>
      <c r="T15" s="7"/>
    </row>
    <row r="16" spans="2:25" ht="14.25" customHeight="1">
      <c r="B16" s="13"/>
      <c r="C16" s="46"/>
      <c r="T16" s="7"/>
    </row>
    <row r="17" spans="2:20" ht="15" customHeight="1">
      <c r="B17" s="13"/>
      <c r="C17" s="1" t="s">
        <v>10</v>
      </c>
      <c r="D17" s="48"/>
      <c r="E17" s="48"/>
      <c r="F17" s="48"/>
      <c r="G17" s="52"/>
      <c r="H17" s="52"/>
      <c r="I17" s="52"/>
      <c r="J17" s="52"/>
      <c r="K17" s="52"/>
      <c r="L17" s="52"/>
      <c r="M17" s="52"/>
      <c r="N17" s="52"/>
      <c r="O17" s="52"/>
      <c r="P17" s="52"/>
      <c r="Q17" s="52"/>
      <c r="R17" s="52"/>
      <c r="S17" s="52"/>
      <c r="T17" s="7"/>
    </row>
    <row r="18" spans="2:20" ht="15" customHeight="1">
      <c r="B18" s="13"/>
      <c r="C18" s="48"/>
      <c r="D18" s="48"/>
      <c r="E18" s="48"/>
      <c r="F18" s="48"/>
      <c r="G18" s="52"/>
      <c r="H18" s="52"/>
      <c r="I18" s="52"/>
      <c r="J18" s="52"/>
      <c r="K18" s="52"/>
      <c r="L18" s="52"/>
      <c r="M18" s="52"/>
      <c r="N18" s="52"/>
      <c r="O18" s="52"/>
      <c r="P18" s="52"/>
      <c r="Q18" s="52"/>
      <c r="R18" s="52"/>
      <c r="S18" s="52"/>
      <c r="T18" s="7"/>
    </row>
    <row r="19" spans="2:20" ht="15" customHeight="1">
      <c r="B19" s="13"/>
      <c r="C19" s="49" t="s">
        <v>11</v>
      </c>
      <c r="D19" s="46" t="s">
        <v>12</v>
      </c>
      <c r="E19" s="48"/>
      <c r="F19" s="48"/>
      <c r="T19" s="7"/>
    </row>
    <row r="20" spans="2:20" ht="15" customHeight="1">
      <c r="B20" s="13"/>
      <c r="C20" s="49" t="s">
        <v>11</v>
      </c>
      <c r="D20" s="1" t="s">
        <v>13</v>
      </c>
      <c r="E20" s="48"/>
      <c r="F20" s="48"/>
      <c r="T20" s="7"/>
    </row>
    <row r="21" spans="2:20" ht="15" customHeight="1">
      <c r="B21" s="13"/>
      <c r="C21" s="49" t="s">
        <v>11</v>
      </c>
      <c r="D21" s="1" t="s">
        <v>14</v>
      </c>
      <c r="E21" s="48"/>
      <c r="F21" s="48"/>
      <c r="T21" s="7"/>
    </row>
    <row r="22" spans="2:20" ht="15" customHeight="1">
      <c r="B22" s="13"/>
      <c r="C22" s="49" t="s">
        <v>11</v>
      </c>
      <c r="D22" s="1" t="s">
        <v>15</v>
      </c>
      <c r="E22" s="48"/>
      <c r="F22" s="48"/>
      <c r="T22" s="7"/>
    </row>
    <row r="23" spans="2:20" ht="15" customHeight="1">
      <c r="B23" s="13"/>
      <c r="C23" s="49" t="s">
        <v>11</v>
      </c>
      <c r="D23" s="1" t="s">
        <v>16</v>
      </c>
      <c r="E23" s="48"/>
      <c r="F23" s="48"/>
      <c r="T23" s="7"/>
    </row>
    <row r="24" spans="2:20" ht="15" customHeight="1">
      <c r="B24" s="13"/>
      <c r="C24" s="49" t="s">
        <v>11</v>
      </c>
      <c r="D24" s="1" t="s">
        <v>17</v>
      </c>
      <c r="E24" s="48"/>
      <c r="F24" s="48"/>
      <c r="T24" s="7"/>
    </row>
    <row r="25" spans="2:20" ht="15" customHeight="1">
      <c r="B25" s="13"/>
      <c r="C25" s="49" t="s">
        <v>11</v>
      </c>
      <c r="D25" s="46" t="s">
        <v>18</v>
      </c>
      <c r="E25" s="48"/>
      <c r="F25" s="48"/>
      <c r="T25" s="7"/>
    </row>
    <row r="26" spans="2:20" ht="15" customHeight="1">
      <c r="B26" s="13"/>
      <c r="C26" s="49"/>
      <c r="E26" s="48"/>
      <c r="F26" s="48"/>
      <c r="T26" s="7"/>
    </row>
    <row r="27" spans="2:20" ht="15" customHeight="1">
      <c r="B27" s="13"/>
      <c r="C27" s="1" t="s">
        <v>19</v>
      </c>
      <c r="T27" s="7"/>
    </row>
    <row r="28" spans="2:20" ht="15" customHeight="1">
      <c r="B28" s="13"/>
      <c r="T28" s="7"/>
    </row>
    <row r="29" spans="2:20" ht="15" customHeight="1">
      <c r="B29" s="13"/>
      <c r="C29" s="1" t="s">
        <v>20</v>
      </c>
      <c r="T29" s="7"/>
    </row>
    <row r="30" spans="2:20" ht="15" customHeight="1">
      <c r="B30" s="13"/>
      <c r="T30" s="7"/>
    </row>
    <row r="31" spans="2:20" ht="15" customHeight="1">
      <c r="B31" s="13"/>
      <c r="C31" s="53" t="s">
        <v>21</v>
      </c>
      <c r="D31" s="53" t="s">
        <v>22</v>
      </c>
      <c r="E31" s="53" t="s">
        <v>23</v>
      </c>
      <c r="T31" s="7"/>
    </row>
    <row r="32" spans="2:20" ht="15" customHeight="1">
      <c r="B32" s="13"/>
      <c r="C32" s="40" t="s">
        <v>24</v>
      </c>
      <c r="D32" s="41">
        <v>1</v>
      </c>
      <c r="E32" s="54"/>
      <c r="T32" s="7"/>
    </row>
    <row r="33" spans="2:20" ht="15" customHeight="1">
      <c r="B33" s="13"/>
      <c r="C33" s="42" t="s">
        <v>25</v>
      </c>
      <c r="D33" s="43">
        <v>2</v>
      </c>
      <c r="E33" s="55"/>
      <c r="T33" s="7"/>
    </row>
    <row r="34" spans="2:20" ht="15" customHeight="1">
      <c r="B34" s="13"/>
      <c r="C34" s="42" t="s">
        <v>26</v>
      </c>
      <c r="D34" s="43">
        <v>3</v>
      </c>
      <c r="E34" s="56"/>
      <c r="T34" s="7"/>
    </row>
    <row r="35" spans="2:20" ht="15" customHeight="1">
      <c r="B35" s="13"/>
      <c r="C35" s="42" t="s">
        <v>27</v>
      </c>
      <c r="D35" s="43">
        <v>4</v>
      </c>
      <c r="E35" s="57"/>
      <c r="T35" s="7"/>
    </row>
    <row r="36" spans="2:20" ht="15" customHeight="1">
      <c r="B36" s="13"/>
      <c r="C36" s="44" t="s">
        <v>28</v>
      </c>
      <c r="D36" s="45">
        <v>5</v>
      </c>
      <c r="E36" s="58"/>
      <c r="T36" s="7"/>
    </row>
    <row r="37" spans="2:20" ht="15" customHeight="1">
      <c r="B37" s="13"/>
      <c r="T37" s="7"/>
    </row>
    <row r="38" spans="2:20" ht="15" customHeight="1">
      <c r="B38" s="13"/>
      <c r="C38" s="169" t="s">
        <v>29</v>
      </c>
      <c r="D38" s="169"/>
      <c r="E38" s="169"/>
      <c r="F38" s="169"/>
      <c r="G38" s="169"/>
      <c r="H38" s="169"/>
      <c r="I38" s="169"/>
      <c r="J38" s="169"/>
      <c r="K38" s="169"/>
      <c r="L38" s="169"/>
      <c r="M38" s="169"/>
      <c r="N38" s="169"/>
      <c r="O38" s="169"/>
      <c r="P38" s="169"/>
      <c r="Q38" s="169"/>
      <c r="R38" s="169"/>
      <c r="S38" s="169"/>
      <c r="T38" s="7"/>
    </row>
    <row r="39" spans="2:20" ht="15" customHeight="1">
      <c r="B39" s="13"/>
      <c r="C39" s="169"/>
      <c r="D39" s="169"/>
      <c r="E39" s="169"/>
      <c r="F39" s="169"/>
      <c r="G39" s="169"/>
      <c r="H39" s="169"/>
      <c r="I39" s="169"/>
      <c r="J39" s="169"/>
      <c r="K39" s="169"/>
      <c r="L39" s="169"/>
      <c r="M39" s="169"/>
      <c r="N39" s="169"/>
      <c r="O39" s="169"/>
      <c r="P39" s="169"/>
      <c r="Q39" s="169"/>
      <c r="R39" s="169"/>
      <c r="S39" s="169"/>
      <c r="T39" s="7"/>
    </row>
    <row r="40" spans="2:20" ht="15" customHeight="1">
      <c r="B40" s="13"/>
      <c r="T40" s="7"/>
    </row>
    <row r="41" spans="2:20" ht="15" customHeight="1">
      <c r="B41" s="13"/>
      <c r="C41" s="59" t="s">
        <v>30</v>
      </c>
      <c r="M41" s="1"/>
      <c r="T41" s="7"/>
    </row>
    <row r="42" spans="2:20" ht="15" customHeight="1">
      <c r="B42" s="13"/>
      <c r="M42" s="1"/>
      <c r="T42" s="7"/>
    </row>
    <row r="43" spans="2:20" ht="15" customHeight="1">
      <c r="B43" s="13"/>
      <c r="C43" s="163" t="s">
        <v>31</v>
      </c>
      <c r="D43" s="163"/>
      <c r="E43" s="163"/>
      <c r="F43" s="163"/>
      <c r="G43" s="163"/>
      <c r="H43" s="163"/>
      <c r="I43" s="163"/>
      <c r="J43" s="163"/>
      <c r="K43" s="163"/>
      <c r="L43" s="163"/>
      <c r="M43" s="163"/>
      <c r="N43" s="163"/>
      <c r="O43" s="163"/>
      <c r="P43" s="163"/>
      <c r="Q43" s="163"/>
      <c r="R43" s="163"/>
      <c r="S43" s="163"/>
      <c r="T43" s="7"/>
    </row>
    <row r="44" spans="2:20" ht="15" customHeight="1">
      <c r="B44" s="13"/>
      <c r="C44" s="163"/>
      <c r="D44" s="163"/>
      <c r="E44" s="163"/>
      <c r="F44" s="163"/>
      <c r="G44" s="163"/>
      <c r="H44" s="163"/>
      <c r="I44" s="163"/>
      <c r="J44" s="163"/>
      <c r="K44" s="163"/>
      <c r="L44" s="163"/>
      <c r="M44" s="163"/>
      <c r="N44" s="163"/>
      <c r="O44" s="163"/>
      <c r="P44" s="163"/>
      <c r="Q44" s="163"/>
      <c r="R44" s="163"/>
      <c r="S44" s="163"/>
      <c r="T44" s="7"/>
    </row>
    <row r="45" spans="2:20" ht="15" customHeight="1">
      <c r="B45" s="13"/>
      <c r="C45" s="163"/>
      <c r="D45" s="163"/>
      <c r="E45" s="163"/>
      <c r="F45" s="163"/>
      <c r="G45" s="163"/>
      <c r="H45" s="163"/>
      <c r="I45" s="163"/>
      <c r="J45" s="163"/>
      <c r="K45" s="163"/>
      <c r="L45" s="163"/>
      <c r="M45" s="163"/>
      <c r="N45" s="163"/>
      <c r="O45" s="163"/>
      <c r="P45" s="163"/>
      <c r="Q45" s="163"/>
      <c r="R45" s="163"/>
      <c r="S45" s="163"/>
      <c r="T45" s="7"/>
    </row>
    <row r="46" spans="2:20" ht="15" customHeight="1">
      <c r="B46" s="13"/>
      <c r="M46" s="1"/>
      <c r="T46" s="7"/>
    </row>
    <row r="47" spans="2:20" ht="15" customHeight="1">
      <c r="B47" s="13"/>
      <c r="C47" s="169" t="s">
        <v>32</v>
      </c>
      <c r="D47" s="169"/>
      <c r="E47" s="169"/>
      <c r="F47" s="169"/>
      <c r="G47" s="169"/>
      <c r="H47" s="169"/>
      <c r="I47" s="169"/>
      <c r="J47" s="169"/>
      <c r="K47" s="169"/>
      <c r="L47" s="169"/>
      <c r="M47" s="169"/>
      <c r="N47" s="169"/>
      <c r="O47" s="169"/>
      <c r="P47" s="169"/>
      <c r="Q47" s="169"/>
      <c r="R47" s="169"/>
      <c r="S47" s="169"/>
      <c r="T47" s="7"/>
    </row>
    <row r="48" spans="2:20" ht="15" customHeight="1">
      <c r="B48" s="13"/>
      <c r="C48" s="169"/>
      <c r="D48" s="169"/>
      <c r="E48" s="169"/>
      <c r="F48" s="169"/>
      <c r="G48" s="169"/>
      <c r="H48" s="169"/>
      <c r="I48" s="169"/>
      <c r="J48" s="169"/>
      <c r="K48" s="169"/>
      <c r="L48" s="169"/>
      <c r="M48" s="169"/>
      <c r="N48" s="169"/>
      <c r="O48" s="169"/>
      <c r="P48" s="169"/>
      <c r="Q48" s="169"/>
      <c r="R48" s="169"/>
      <c r="S48" s="169"/>
      <c r="T48" s="7"/>
    </row>
    <row r="49" spans="2:20" ht="15" customHeight="1">
      <c r="B49" s="13"/>
      <c r="T49" s="7"/>
    </row>
    <row r="50" spans="2:20" ht="15" customHeight="1">
      <c r="B50" s="13"/>
      <c r="C50" s="1" t="s">
        <v>33</v>
      </c>
      <c r="T50" s="7"/>
    </row>
    <row r="51" spans="2:20" ht="15" customHeight="1">
      <c r="B51" s="13"/>
      <c r="T51" s="7"/>
    </row>
    <row r="52" spans="2:20" ht="15" customHeight="1">
      <c r="B52" s="13"/>
      <c r="C52" s="46"/>
      <c r="T52" s="7"/>
    </row>
    <row r="53" spans="2:20" ht="15" customHeight="1">
      <c r="B53" s="13"/>
      <c r="C53" s="47" t="s">
        <v>34</v>
      </c>
      <c r="T53" s="7"/>
    </row>
    <row r="54" spans="2:20" ht="15" customHeight="1">
      <c r="B54" s="13"/>
      <c r="C54" s="46"/>
      <c r="T54" s="7"/>
    </row>
    <row r="55" spans="2:20" ht="15" customHeight="1">
      <c r="B55" s="13"/>
      <c r="C55" s="169" t="s">
        <v>35</v>
      </c>
      <c r="D55" s="169"/>
      <c r="E55" s="169"/>
      <c r="F55" s="169"/>
      <c r="G55" s="169"/>
      <c r="H55" s="169"/>
      <c r="I55" s="169"/>
      <c r="J55" s="169"/>
      <c r="K55" s="169"/>
      <c r="L55" s="169"/>
      <c r="M55" s="169"/>
      <c r="N55" s="169"/>
      <c r="O55" s="169"/>
      <c r="P55" s="169"/>
      <c r="Q55" s="169"/>
      <c r="R55" s="169"/>
      <c r="S55" s="169"/>
      <c r="T55" s="7"/>
    </row>
    <row r="56" spans="2:20" ht="15" customHeight="1">
      <c r="B56" s="13"/>
      <c r="T56" s="7"/>
    </row>
    <row r="57" spans="2:20" ht="15" customHeight="1">
      <c r="B57" s="13"/>
      <c r="C57" s="169" t="s">
        <v>36</v>
      </c>
      <c r="D57" s="169"/>
      <c r="E57" s="169"/>
      <c r="F57" s="169"/>
      <c r="G57" s="169"/>
      <c r="H57" s="169"/>
      <c r="I57" s="169"/>
      <c r="J57" s="169"/>
      <c r="K57" s="169"/>
      <c r="L57" s="169"/>
      <c r="M57" s="169"/>
      <c r="N57" s="169"/>
      <c r="O57" s="169"/>
      <c r="P57" s="169"/>
      <c r="Q57" s="169"/>
      <c r="R57" s="169"/>
      <c r="S57" s="169"/>
      <c r="T57" s="7"/>
    </row>
    <row r="58" spans="2:20" ht="15" customHeight="1">
      <c r="B58" s="13"/>
      <c r="C58" s="169"/>
      <c r="D58" s="169"/>
      <c r="E58" s="169"/>
      <c r="F58" s="169"/>
      <c r="G58" s="169"/>
      <c r="H58" s="169"/>
      <c r="I58" s="169"/>
      <c r="J58" s="169"/>
      <c r="K58" s="169"/>
      <c r="L58" s="169"/>
      <c r="M58" s="169"/>
      <c r="N58" s="169"/>
      <c r="O58" s="169"/>
      <c r="P58" s="169"/>
      <c r="Q58" s="169"/>
      <c r="R58" s="169"/>
      <c r="S58" s="169"/>
      <c r="T58" s="7"/>
    </row>
    <row r="59" spans="2:20" ht="15" customHeight="1">
      <c r="B59" s="13"/>
      <c r="T59" s="7"/>
    </row>
    <row r="60" spans="2:20" ht="15" customHeight="1">
      <c r="B60" s="13"/>
      <c r="C60" s="1" t="s">
        <v>37</v>
      </c>
      <c r="T60" s="7"/>
    </row>
    <row r="61" spans="2:20" ht="15" customHeight="1">
      <c r="B61" s="13"/>
      <c r="T61" s="7"/>
    </row>
    <row r="62" spans="2:20" ht="15" customHeight="1">
      <c r="B62" s="13"/>
      <c r="C62" s="169" t="s">
        <v>38</v>
      </c>
      <c r="D62" s="169"/>
      <c r="E62" s="169"/>
      <c r="F62" s="169"/>
      <c r="G62" s="169"/>
      <c r="H62" s="169"/>
      <c r="I62" s="169"/>
      <c r="J62" s="169"/>
      <c r="K62" s="169"/>
      <c r="L62" s="169"/>
      <c r="M62" s="169"/>
      <c r="N62" s="169"/>
      <c r="O62" s="169"/>
      <c r="P62" s="169"/>
      <c r="Q62" s="169"/>
      <c r="R62" s="169"/>
      <c r="S62" s="169"/>
      <c r="T62" s="7"/>
    </row>
    <row r="63" spans="2:20" ht="15" customHeight="1">
      <c r="B63" s="13"/>
      <c r="C63" s="169"/>
      <c r="D63" s="169"/>
      <c r="E63" s="169"/>
      <c r="F63" s="169"/>
      <c r="G63" s="169"/>
      <c r="H63" s="169"/>
      <c r="I63" s="169"/>
      <c r="J63" s="169"/>
      <c r="K63" s="169"/>
      <c r="L63" s="169"/>
      <c r="M63" s="169"/>
      <c r="N63" s="169"/>
      <c r="O63" s="169"/>
      <c r="P63" s="169"/>
      <c r="Q63" s="169"/>
      <c r="R63" s="169"/>
      <c r="S63" s="169"/>
      <c r="T63" s="7"/>
    </row>
    <row r="64" spans="2:20" ht="15" customHeight="1">
      <c r="B64" s="13"/>
      <c r="T64" s="7"/>
    </row>
    <row r="65" spans="2:20" ht="15" customHeight="1">
      <c r="B65" s="13"/>
      <c r="C65" s="169" t="s">
        <v>39</v>
      </c>
      <c r="D65" s="169"/>
      <c r="E65" s="169"/>
      <c r="F65" s="169"/>
      <c r="G65" s="169"/>
      <c r="H65" s="169"/>
      <c r="I65" s="169"/>
      <c r="J65" s="169"/>
      <c r="K65" s="169"/>
      <c r="L65" s="169"/>
      <c r="M65" s="169"/>
      <c r="N65" s="169"/>
      <c r="O65" s="169"/>
      <c r="P65" s="169"/>
      <c r="Q65" s="169"/>
      <c r="R65" s="169"/>
      <c r="S65" s="169"/>
      <c r="T65" s="7"/>
    </row>
    <row r="66" spans="2:20" ht="15" customHeight="1">
      <c r="B66" s="13"/>
      <c r="C66" s="169"/>
      <c r="D66" s="169"/>
      <c r="E66" s="169"/>
      <c r="F66" s="169"/>
      <c r="G66" s="169"/>
      <c r="H66" s="169"/>
      <c r="I66" s="169"/>
      <c r="J66" s="169"/>
      <c r="K66" s="169"/>
      <c r="L66" s="169"/>
      <c r="M66" s="169"/>
      <c r="N66" s="169"/>
      <c r="O66" s="169"/>
      <c r="P66" s="169"/>
      <c r="Q66" s="169"/>
      <c r="R66" s="169"/>
      <c r="S66" s="169"/>
      <c r="T66" s="7"/>
    </row>
    <row r="67" spans="2:20" ht="15" customHeight="1">
      <c r="B67" s="13"/>
      <c r="C67" s="30"/>
      <c r="D67" s="30"/>
      <c r="E67" s="30"/>
      <c r="F67" s="30"/>
      <c r="G67" s="30"/>
      <c r="H67" s="30"/>
      <c r="I67" s="30"/>
      <c r="J67" s="30"/>
      <c r="K67" s="30"/>
      <c r="L67" s="30"/>
      <c r="M67" s="30"/>
      <c r="N67" s="30"/>
      <c r="O67" s="30"/>
      <c r="P67" s="30"/>
      <c r="Q67" s="30"/>
      <c r="R67" s="30"/>
      <c r="S67" s="30"/>
      <c r="T67" s="7"/>
    </row>
    <row r="68" spans="2:20" ht="15" customHeight="1">
      <c r="B68" s="13"/>
      <c r="C68" s="46"/>
      <c r="T68" s="7"/>
    </row>
    <row r="69" spans="2:20" ht="15" customHeight="1">
      <c r="B69" s="13"/>
      <c r="C69" s="47" t="s">
        <v>40</v>
      </c>
      <c r="T69" s="7"/>
    </row>
    <row r="70" spans="2:20" ht="15.75" customHeight="1">
      <c r="B70" s="13"/>
      <c r="C70" s="46"/>
      <c r="T70" s="7"/>
    </row>
    <row r="71" spans="2:20" ht="15" customHeight="1">
      <c r="B71" s="13"/>
      <c r="C71" s="1" t="s">
        <v>41</v>
      </c>
      <c r="T71" s="7"/>
    </row>
    <row r="72" spans="2:20" ht="15" customHeight="1">
      <c r="B72" s="13"/>
      <c r="T72" s="7"/>
    </row>
    <row r="73" spans="2:20" ht="15" customHeight="1">
      <c r="B73" s="13"/>
      <c r="C73" s="1" t="s">
        <v>42</v>
      </c>
      <c r="T73" s="7"/>
    </row>
    <row r="74" spans="2:20" ht="15" customHeight="1">
      <c r="B74" s="13"/>
      <c r="T74" s="7"/>
    </row>
    <row r="75" spans="2:20" ht="15" customHeight="1">
      <c r="B75" s="13"/>
      <c r="C75" s="1" t="s">
        <v>43</v>
      </c>
      <c r="T75" s="7"/>
    </row>
    <row r="76" spans="2:20" ht="15" customHeight="1">
      <c r="B76" s="13"/>
      <c r="T76" s="7"/>
    </row>
    <row r="77" spans="2:20" ht="15" customHeight="1">
      <c r="B77" s="13"/>
      <c r="C77" s="49" t="s">
        <v>11</v>
      </c>
      <c r="D77" s="1" t="s">
        <v>44</v>
      </c>
      <c r="T77" s="7"/>
    </row>
    <row r="78" spans="2:20" ht="15" customHeight="1">
      <c r="B78" s="13"/>
      <c r="C78" s="49" t="s">
        <v>11</v>
      </c>
      <c r="D78" s="1" t="s">
        <v>45</v>
      </c>
      <c r="T78" s="7"/>
    </row>
    <row r="79" spans="2:20" ht="15" customHeight="1">
      <c r="B79" s="13"/>
      <c r="C79" s="49" t="s">
        <v>11</v>
      </c>
      <c r="D79" s="1" t="s">
        <v>46</v>
      </c>
      <c r="T79" s="7"/>
    </row>
    <row r="80" spans="2:20" ht="15" customHeight="1">
      <c r="B80" s="13"/>
      <c r="C80" s="49" t="s">
        <v>11</v>
      </c>
      <c r="D80" s="1" t="s">
        <v>47</v>
      </c>
      <c r="T80" s="7"/>
    </row>
    <row r="81" spans="2:20" ht="15" customHeight="1">
      <c r="B81" s="13"/>
      <c r="C81" s="46"/>
      <c r="T81" s="7"/>
    </row>
    <row r="82" spans="2:20" ht="15" customHeight="1">
      <c r="B82" s="13"/>
      <c r="C82" s="1" t="s">
        <v>48</v>
      </c>
      <c r="T82" s="7"/>
    </row>
    <row r="83" spans="2:20" ht="15" customHeight="1">
      <c r="B83" s="13"/>
      <c r="T83" s="7"/>
    </row>
    <row r="84" spans="2:20" ht="15" customHeight="1">
      <c r="B84" s="13"/>
      <c r="C84" s="49" t="s">
        <v>11</v>
      </c>
      <c r="D84" s="1" t="s">
        <v>49</v>
      </c>
      <c r="T84" s="7"/>
    </row>
    <row r="85" spans="2:20" ht="15" customHeight="1">
      <c r="B85" s="13"/>
      <c r="C85" s="49" t="s">
        <v>11</v>
      </c>
      <c r="D85" s="1" t="s">
        <v>50</v>
      </c>
      <c r="T85" s="7"/>
    </row>
    <row r="86" spans="2:20" ht="15" customHeight="1">
      <c r="B86" s="13"/>
      <c r="C86" s="49" t="s">
        <v>11</v>
      </c>
      <c r="D86" s="1" t="s">
        <v>51</v>
      </c>
      <c r="T86" s="7"/>
    </row>
    <row r="87" spans="2:20" ht="15" customHeight="1">
      <c r="B87" s="13"/>
      <c r="T87" s="7"/>
    </row>
    <row r="88" spans="2:20" ht="15" customHeight="1">
      <c r="B88" s="13"/>
      <c r="C88" s="169" t="s">
        <v>52</v>
      </c>
      <c r="D88" s="171"/>
      <c r="E88" s="171"/>
      <c r="F88" s="171"/>
      <c r="G88" s="171"/>
      <c r="H88" s="171"/>
      <c r="I88" s="171"/>
      <c r="J88" s="171"/>
      <c r="K88" s="171"/>
      <c r="L88" s="171"/>
      <c r="M88" s="171"/>
      <c r="N88" s="171"/>
      <c r="O88" s="171"/>
      <c r="P88" s="171"/>
      <c r="Q88" s="171"/>
      <c r="R88" s="171"/>
      <c r="S88" s="171"/>
      <c r="T88" s="7"/>
    </row>
    <row r="89" spans="2:20" ht="15" customHeight="1">
      <c r="B89" s="13"/>
      <c r="C89" s="171"/>
      <c r="D89" s="171"/>
      <c r="E89" s="171"/>
      <c r="F89" s="171"/>
      <c r="G89" s="171"/>
      <c r="H89" s="171"/>
      <c r="I89" s="171"/>
      <c r="J89" s="171"/>
      <c r="K89" s="171"/>
      <c r="L89" s="171"/>
      <c r="M89" s="171"/>
      <c r="N89" s="171"/>
      <c r="O89" s="171"/>
      <c r="P89" s="171"/>
      <c r="Q89" s="171"/>
      <c r="R89" s="171"/>
      <c r="S89" s="171"/>
      <c r="T89" s="7"/>
    </row>
    <row r="90" spans="2:20" ht="15" customHeight="1">
      <c r="B90" s="13"/>
      <c r="C90" s="49"/>
      <c r="T90" s="7"/>
    </row>
    <row r="91" spans="2:20" ht="15" customHeight="1" thickBot="1">
      <c r="B91" s="15"/>
      <c r="C91" s="8"/>
      <c r="D91" s="8"/>
      <c r="E91" s="8"/>
      <c r="F91" s="8"/>
      <c r="G91" s="8"/>
      <c r="H91" s="8"/>
      <c r="I91" s="8"/>
      <c r="J91" s="8"/>
      <c r="K91" s="8"/>
      <c r="L91" s="8"/>
      <c r="M91" s="60"/>
      <c r="N91" s="8"/>
      <c r="O91" s="8"/>
      <c r="P91" s="8"/>
      <c r="Q91" s="8"/>
      <c r="R91" s="8"/>
      <c r="S91" s="8"/>
      <c r="T91" s="9"/>
    </row>
    <row r="92" spans="2:20"/>
    <row r="93" spans="2:20"/>
    <row r="94" spans="2:20"/>
    <row r="95" spans="2:20"/>
    <row r="96" spans="2:20"/>
    <row r="97" spans="11:12"/>
    <row r="98" spans="11:12"/>
    <row r="99" spans="11:12" ht="18">
      <c r="K99" s="170" t="s">
        <v>53</v>
      </c>
      <c r="L99" s="170"/>
    </row>
    <row r="100" spans="11:12"/>
    <row r="101" spans="11:12" hidden="1"/>
    <row r="102" spans="11:12" hidden="1"/>
    <row r="103" spans="11:12" hidden="1"/>
  </sheetData>
  <mergeCells count="13">
    <mergeCell ref="K99:L99"/>
    <mergeCell ref="C47:S48"/>
    <mergeCell ref="C55:S55"/>
    <mergeCell ref="C57:S58"/>
    <mergeCell ref="C62:S63"/>
    <mergeCell ref="C65:S66"/>
    <mergeCell ref="C88:S89"/>
    <mergeCell ref="C43:S45"/>
    <mergeCell ref="C3:S3"/>
    <mergeCell ref="C5:S5"/>
    <mergeCell ref="C7:S10"/>
    <mergeCell ref="C12:S13"/>
    <mergeCell ref="C38:S39"/>
  </mergeCell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67"/>
  <sheetViews>
    <sheetView showGridLines="0" showZeros="0" tabSelected="1" zoomScale="130" zoomScaleNormal="130" zoomScalePageLayoutView="125" workbookViewId="0">
      <selection activeCell="E10" sqref="E10:E12"/>
    </sheetView>
  </sheetViews>
  <sheetFormatPr baseColWidth="10" defaultColWidth="0" defaultRowHeight="14.25" zeroHeight="1"/>
  <cols>
    <col min="1" max="1" width="1.7109375" style="61" customWidth="1"/>
    <col min="2" max="2" width="1.28515625" style="61" customWidth="1"/>
    <col min="3" max="3" width="23.7109375" style="61" customWidth="1"/>
    <col min="4" max="4" width="16.42578125" style="61" bestFit="1" customWidth="1"/>
    <col min="5" max="5" width="25.7109375" style="61" customWidth="1"/>
    <col min="6" max="6" width="16.42578125" style="61" bestFit="1" customWidth="1"/>
    <col min="7" max="7" width="60.7109375" style="61" customWidth="1"/>
    <col min="8" max="8" width="11.140625" style="61" bestFit="1" customWidth="1"/>
    <col min="9" max="9" width="80" style="61" customWidth="1"/>
    <col min="10" max="10" width="1.140625" style="61" customWidth="1"/>
    <col min="11" max="11" width="4.42578125" style="61" customWidth="1"/>
    <col min="12" max="12" width="14.42578125" style="61" customWidth="1"/>
    <col min="13" max="13" width="6" style="61" customWidth="1"/>
    <col min="14" max="16" width="0" style="61" hidden="1" customWidth="1"/>
    <col min="17" max="16384" width="11.42578125" style="61" hidden="1"/>
  </cols>
  <sheetData>
    <row r="1" spans="2:14" ht="7.5" customHeight="1" thickBot="1">
      <c r="B1" s="1"/>
      <c r="C1" s="2"/>
      <c r="D1" s="1"/>
      <c r="E1" s="1"/>
      <c r="F1" s="1"/>
      <c r="G1" s="1" t="s">
        <v>5</v>
      </c>
      <c r="H1" s="1"/>
      <c r="I1" s="1"/>
      <c r="J1" s="1"/>
      <c r="K1" s="1"/>
      <c r="L1" s="1"/>
      <c r="M1" s="1"/>
      <c r="N1" s="1"/>
    </row>
    <row r="2" spans="2:14" ht="93" customHeight="1">
      <c r="B2" s="10"/>
      <c r="C2" s="11"/>
      <c r="D2" s="5"/>
      <c r="E2" s="5"/>
      <c r="F2" s="5"/>
      <c r="G2" s="5"/>
      <c r="H2" s="5"/>
      <c r="I2" s="5"/>
      <c r="J2" s="6"/>
      <c r="K2" s="1"/>
      <c r="L2" s="1"/>
      <c r="M2" s="1"/>
      <c r="N2" s="1"/>
    </row>
    <row r="3" spans="2:14" ht="29.25" customHeight="1">
      <c r="B3" s="13"/>
      <c r="C3" s="164" t="s">
        <v>54</v>
      </c>
      <c r="D3" s="165"/>
      <c r="E3" s="165"/>
      <c r="F3" s="165"/>
      <c r="G3" s="165"/>
      <c r="H3" s="165"/>
      <c r="I3" s="165"/>
      <c r="J3" s="14"/>
      <c r="K3" s="4"/>
      <c r="L3" s="4"/>
      <c r="M3" s="4"/>
      <c r="N3" s="4"/>
    </row>
    <row r="4" spans="2:14" ht="6" customHeight="1" thickBot="1">
      <c r="B4" s="13"/>
      <c r="C4" s="2"/>
      <c r="D4" s="1"/>
      <c r="E4" s="1"/>
      <c r="F4" s="1"/>
      <c r="G4" s="1"/>
      <c r="H4" s="1"/>
      <c r="I4" s="1"/>
      <c r="J4" s="7"/>
      <c r="K4" s="1"/>
      <c r="L4" s="1"/>
      <c r="M4" s="1"/>
      <c r="N4" s="1"/>
    </row>
    <row r="5" spans="2:14" ht="27.75" customHeight="1">
      <c r="B5" s="13"/>
      <c r="C5" s="193" t="s">
        <v>55</v>
      </c>
      <c r="D5" s="194"/>
      <c r="E5" s="194"/>
      <c r="F5" s="194"/>
      <c r="G5" s="193" t="s">
        <v>56</v>
      </c>
      <c r="H5" s="197"/>
      <c r="I5" s="198"/>
      <c r="J5" s="7"/>
      <c r="K5" s="1"/>
      <c r="L5" s="1"/>
      <c r="M5" s="1"/>
      <c r="N5" s="1"/>
    </row>
    <row r="6" spans="2:14" ht="28.5" customHeight="1" thickBot="1">
      <c r="B6" s="13"/>
      <c r="C6" s="195" t="s">
        <v>57</v>
      </c>
      <c r="D6" s="196"/>
      <c r="E6" s="196"/>
      <c r="F6" s="196"/>
      <c r="G6" s="199">
        <f>IF(SUM(H10:H62)=0,"",AVERAGE(H10:H62))</f>
        <v>74.843137254901961</v>
      </c>
      <c r="H6" s="200"/>
      <c r="I6" s="201"/>
      <c r="J6" s="7"/>
      <c r="K6" s="1"/>
      <c r="L6" s="1"/>
      <c r="M6" s="1"/>
      <c r="N6" s="1"/>
    </row>
    <row r="7" spans="2:14" ht="9.75" customHeight="1" thickBot="1">
      <c r="B7" s="13"/>
      <c r="C7" s="2"/>
      <c r="D7" s="1"/>
      <c r="E7" s="1"/>
      <c r="F7" s="1"/>
      <c r="G7" s="1"/>
      <c r="H7" s="1"/>
      <c r="I7" s="1"/>
      <c r="J7" s="7"/>
      <c r="K7" s="1"/>
      <c r="L7" s="1"/>
      <c r="M7" s="1"/>
      <c r="N7" s="1"/>
    </row>
    <row r="8" spans="2:14" ht="26.1" customHeight="1">
      <c r="B8" s="13"/>
      <c r="C8" s="189" t="s">
        <v>58</v>
      </c>
      <c r="D8" s="185" t="s">
        <v>59</v>
      </c>
      <c r="E8" s="191" t="s">
        <v>60</v>
      </c>
      <c r="F8" s="185" t="s">
        <v>59</v>
      </c>
      <c r="G8" s="185" t="s">
        <v>61</v>
      </c>
      <c r="H8" s="185" t="s">
        <v>62</v>
      </c>
      <c r="I8" s="187" t="s">
        <v>63</v>
      </c>
      <c r="J8" s="7"/>
      <c r="K8" s="99"/>
      <c r="L8" s="1"/>
      <c r="M8" s="1"/>
      <c r="N8" s="1"/>
    </row>
    <row r="9" spans="2:14" ht="42.95" customHeight="1" thickBot="1">
      <c r="B9" s="13"/>
      <c r="C9" s="190"/>
      <c r="D9" s="186"/>
      <c r="E9" s="192"/>
      <c r="F9" s="186"/>
      <c r="G9" s="186"/>
      <c r="H9" s="186"/>
      <c r="I9" s="188"/>
      <c r="J9" s="7"/>
      <c r="K9" s="99"/>
      <c r="L9" s="1"/>
      <c r="M9" s="1"/>
      <c r="N9" s="1"/>
    </row>
    <row r="10" spans="2:14" ht="52.5" customHeight="1">
      <c r="B10" s="13"/>
      <c r="C10" s="203" t="s">
        <v>64</v>
      </c>
      <c r="D10" s="202">
        <f>IF(SUM(H10:H62)=0,"",AVERAGE(H10:H62))</f>
        <v>74.843137254901961</v>
      </c>
      <c r="E10" s="172" t="s">
        <v>65</v>
      </c>
      <c r="F10" s="174">
        <f>IF(SUM(H10:H12)=0,"",AVERAGE(H10:H12))</f>
        <v>68.333333333333329</v>
      </c>
      <c r="G10" s="93" t="s">
        <v>66</v>
      </c>
      <c r="H10" s="62">
        <v>70</v>
      </c>
      <c r="I10" s="88" t="s">
        <v>67</v>
      </c>
      <c r="J10" s="7"/>
      <c r="K10" s="1"/>
      <c r="L10" s="1"/>
      <c r="M10" s="1"/>
      <c r="N10" s="1"/>
    </row>
    <row r="11" spans="2:14" ht="92.25" customHeight="1">
      <c r="B11" s="13"/>
      <c r="C11" s="203"/>
      <c r="D11" s="202"/>
      <c r="E11" s="172"/>
      <c r="F11" s="174"/>
      <c r="G11" s="87" t="s">
        <v>68</v>
      </c>
      <c r="H11" s="64">
        <v>70</v>
      </c>
      <c r="I11" s="88" t="s">
        <v>69</v>
      </c>
      <c r="J11" s="7"/>
      <c r="K11" s="1"/>
      <c r="L11" s="63" t="s">
        <v>53</v>
      </c>
      <c r="M11" s="1"/>
      <c r="N11" s="1"/>
    </row>
    <row r="12" spans="2:14" ht="50.1" customHeight="1">
      <c r="B12" s="13"/>
      <c r="C12" s="203"/>
      <c r="D12" s="202"/>
      <c r="E12" s="172"/>
      <c r="F12" s="174"/>
      <c r="G12" s="96" t="s">
        <v>70</v>
      </c>
      <c r="H12" s="65">
        <v>65</v>
      </c>
      <c r="I12" s="89" t="s">
        <v>71</v>
      </c>
      <c r="J12" s="7"/>
      <c r="K12" s="1"/>
      <c r="L12" s="63"/>
      <c r="M12" s="1"/>
      <c r="N12" s="1"/>
    </row>
    <row r="13" spans="2:14" ht="50.1" customHeight="1">
      <c r="B13" s="13"/>
      <c r="C13" s="203"/>
      <c r="D13" s="202"/>
      <c r="E13" s="172" t="s">
        <v>72</v>
      </c>
      <c r="F13" s="174">
        <f>IF(SUM(H13:H16)=0,"",AVERAGE(H13:H16))</f>
        <v>60.25</v>
      </c>
      <c r="G13" s="93" t="s">
        <v>73</v>
      </c>
      <c r="H13" s="62">
        <v>100</v>
      </c>
      <c r="I13" s="90" t="s">
        <v>74</v>
      </c>
      <c r="J13" s="7"/>
      <c r="K13" s="1"/>
      <c r="L13" s="1"/>
      <c r="M13" s="1"/>
      <c r="N13" s="1"/>
    </row>
    <row r="14" spans="2:14" ht="50.1" customHeight="1">
      <c r="B14" s="13"/>
      <c r="C14" s="203"/>
      <c r="D14" s="202"/>
      <c r="E14" s="172"/>
      <c r="F14" s="174"/>
      <c r="G14" s="87" t="s">
        <v>75</v>
      </c>
      <c r="H14" s="64">
        <v>1</v>
      </c>
      <c r="I14" s="88" t="s">
        <v>76</v>
      </c>
      <c r="J14" s="7"/>
      <c r="K14" s="1"/>
      <c r="L14" s="1"/>
      <c r="M14" s="1"/>
      <c r="N14" s="1"/>
    </row>
    <row r="15" spans="2:14" ht="57" customHeight="1">
      <c r="B15" s="13"/>
      <c r="C15" s="203"/>
      <c r="D15" s="202"/>
      <c r="E15" s="172"/>
      <c r="F15" s="174"/>
      <c r="G15" s="87" t="s">
        <v>77</v>
      </c>
      <c r="H15" s="64">
        <v>70</v>
      </c>
      <c r="I15" s="88" t="s">
        <v>78</v>
      </c>
      <c r="J15" s="7"/>
      <c r="K15" s="1"/>
      <c r="L15" s="63" t="s">
        <v>79</v>
      </c>
      <c r="M15" s="1"/>
      <c r="N15" s="1"/>
    </row>
    <row r="16" spans="2:14" ht="50.1" customHeight="1">
      <c r="B16" s="13"/>
      <c r="C16" s="203"/>
      <c r="D16" s="202"/>
      <c r="E16" s="173"/>
      <c r="F16" s="175"/>
      <c r="G16" s="96" t="s">
        <v>80</v>
      </c>
      <c r="H16" s="65">
        <v>70</v>
      </c>
      <c r="I16" s="89" t="s">
        <v>81</v>
      </c>
      <c r="J16" s="7"/>
      <c r="K16" s="1"/>
      <c r="L16" s="1"/>
      <c r="M16" s="1"/>
      <c r="N16" s="1"/>
    </row>
    <row r="17" spans="2:12" ht="50.1" customHeight="1">
      <c r="B17" s="13"/>
      <c r="C17" s="203"/>
      <c r="D17" s="202"/>
      <c r="E17" s="176" t="s">
        <v>82</v>
      </c>
      <c r="F17" s="204">
        <f>IF(SUM(H17:H18)=0,"",AVERAGE(H17:H18))</f>
        <v>85</v>
      </c>
      <c r="G17" s="93" t="s">
        <v>83</v>
      </c>
      <c r="H17" s="62">
        <v>70</v>
      </c>
      <c r="I17" s="90" t="s">
        <v>84</v>
      </c>
      <c r="J17" s="7"/>
      <c r="K17" s="1"/>
      <c r="L17" s="1"/>
    </row>
    <row r="18" spans="2:12" ht="50.1" customHeight="1">
      <c r="B18" s="13"/>
      <c r="C18" s="203"/>
      <c r="D18" s="202"/>
      <c r="E18" s="177"/>
      <c r="F18" s="205"/>
      <c r="G18" s="96" t="s">
        <v>85</v>
      </c>
      <c r="H18" s="65">
        <v>100</v>
      </c>
      <c r="I18" s="89" t="s">
        <v>86</v>
      </c>
      <c r="J18" s="7"/>
      <c r="K18" s="1"/>
      <c r="L18" s="1"/>
    </row>
    <row r="19" spans="2:12" ht="50.1" customHeight="1">
      <c r="B19" s="13"/>
      <c r="C19" s="203"/>
      <c r="D19" s="202"/>
      <c r="E19" s="172" t="s">
        <v>87</v>
      </c>
      <c r="F19" s="174">
        <f>IF(SUM(H19:H23)=0,"",AVERAGE(H19:H23))</f>
        <v>82.5</v>
      </c>
      <c r="G19" s="93" t="s">
        <v>88</v>
      </c>
      <c r="H19" s="62"/>
      <c r="I19" s="90" t="s">
        <v>89</v>
      </c>
      <c r="J19" s="7"/>
      <c r="K19" s="99"/>
      <c r="L19" s="1"/>
    </row>
    <row r="20" spans="2:12" ht="144.75" customHeight="1">
      <c r="B20" s="13"/>
      <c r="C20" s="203"/>
      <c r="D20" s="202"/>
      <c r="E20" s="172"/>
      <c r="F20" s="174"/>
      <c r="G20" s="87" t="s">
        <v>90</v>
      </c>
      <c r="H20" s="64">
        <v>80</v>
      </c>
      <c r="I20" s="88" t="s">
        <v>91</v>
      </c>
      <c r="J20" s="7"/>
      <c r="K20" s="99"/>
      <c r="L20" s="98"/>
    </row>
    <row r="21" spans="2:12" ht="89.25" customHeight="1">
      <c r="B21" s="13"/>
      <c r="C21" s="203"/>
      <c r="D21" s="202"/>
      <c r="E21" s="172"/>
      <c r="F21" s="175"/>
      <c r="G21" s="87" t="s">
        <v>92</v>
      </c>
      <c r="H21" s="64">
        <v>100</v>
      </c>
      <c r="I21" s="88" t="s">
        <v>93</v>
      </c>
      <c r="J21" s="7"/>
      <c r="K21" s="99"/>
      <c r="L21" s="1"/>
    </row>
    <row r="22" spans="2:12" ht="69.75" customHeight="1">
      <c r="B22" s="13"/>
      <c r="C22" s="203"/>
      <c r="D22" s="202"/>
      <c r="E22" s="172"/>
      <c r="F22" s="175"/>
      <c r="G22" s="87" t="s">
        <v>94</v>
      </c>
      <c r="H22" s="64">
        <v>60</v>
      </c>
      <c r="I22" s="88" t="s">
        <v>95</v>
      </c>
      <c r="J22" s="7"/>
      <c r="K22" s="99"/>
      <c r="L22" s="1"/>
    </row>
    <row r="23" spans="2:12" ht="50.1" customHeight="1">
      <c r="B23" s="13"/>
      <c r="C23" s="203"/>
      <c r="D23" s="202"/>
      <c r="E23" s="172"/>
      <c r="F23" s="175"/>
      <c r="G23" s="96" t="s">
        <v>96</v>
      </c>
      <c r="H23" s="65">
        <v>90</v>
      </c>
      <c r="I23" s="89" t="s">
        <v>97</v>
      </c>
      <c r="J23" s="7"/>
      <c r="K23" s="1"/>
      <c r="L23" s="1"/>
    </row>
    <row r="24" spans="2:12" ht="50.1" customHeight="1">
      <c r="B24" s="13"/>
      <c r="C24" s="203"/>
      <c r="D24" s="202"/>
      <c r="E24" s="172" t="s">
        <v>98</v>
      </c>
      <c r="F24" s="174">
        <f>IF(SUM(H24:H27)=0,"",AVERAGE(H24:H27))</f>
        <v>67.75</v>
      </c>
      <c r="G24" s="93" t="s">
        <v>99</v>
      </c>
      <c r="H24" s="62">
        <v>100</v>
      </c>
      <c r="I24" s="95" t="s">
        <v>100</v>
      </c>
      <c r="J24" s="7"/>
      <c r="K24" s="1"/>
      <c r="L24" s="1"/>
    </row>
    <row r="25" spans="2:12" ht="306.75" customHeight="1">
      <c r="B25" s="13"/>
      <c r="C25" s="203"/>
      <c r="D25" s="202"/>
      <c r="E25" s="172"/>
      <c r="F25" s="174"/>
      <c r="G25" s="87" t="s">
        <v>101</v>
      </c>
      <c r="H25" s="64">
        <v>100</v>
      </c>
      <c r="I25" s="95" t="s">
        <v>100</v>
      </c>
      <c r="J25" s="7"/>
      <c r="K25" s="1"/>
      <c r="L25" s="1"/>
    </row>
    <row r="26" spans="2:12" ht="50.1" customHeight="1">
      <c r="B26" s="13"/>
      <c r="C26" s="203"/>
      <c r="D26" s="202"/>
      <c r="E26" s="172"/>
      <c r="F26" s="174"/>
      <c r="G26" s="87" t="s">
        <v>102</v>
      </c>
      <c r="H26" s="64">
        <v>1</v>
      </c>
      <c r="I26" s="88" t="s">
        <v>103</v>
      </c>
      <c r="J26" s="7"/>
      <c r="K26" s="1"/>
      <c r="L26" s="1"/>
    </row>
    <row r="27" spans="2:12" ht="96" customHeight="1">
      <c r="B27" s="13"/>
      <c r="C27" s="203"/>
      <c r="D27" s="202"/>
      <c r="E27" s="172"/>
      <c r="F27" s="174"/>
      <c r="G27" s="100" t="s">
        <v>104</v>
      </c>
      <c r="H27" s="65">
        <v>70</v>
      </c>
      <c r="I27" s="90" t="s">
        <v>105</v>
      </c>
      <c r="J27" s="7"/>
      <c r="K27" s="1"/>
      <c r="L27" s="1"/>
    </row>
    <row r="28" spans="2:12" ht="184.5" customHeight="1">
      <c r="B28" s="13"/>
      <c r="C28" s="203"/>
      <c r="D28" s="202"/>
      <c r="E28" s="172" t="s">
        <v>106</v>
      </c>
      <c r="F28" s="174">
        <f>IF(SUM(H28:H31)=0,"",AVERAGE(H28:H31))</f>
        <v>85</v>
      </c>
      <c r="G28" s="93" t="s">
        <v>107</v>
      </c>
      <c r="H28" s="62">
        <v>60</v>
      </c>
      <c r="I28" s="90" t="s">
        <v>108</v>
      </c>
      <c r="J28" s="7"/>
      <c r="K28" s="1"/>
      <c r="L28" s="1"/>
    </row>
    <row r="29" spans="2:12" ht="158.25" customHeight="1">
      <c r="B29" s="13"/>
      <c r="C29" s="203"/>
      <c r="D29" s="202"/>
      <c r="E29" s="172"/>
      <c r="F29" s="174"/>
      <c r="G29" s="87" t="s">
        <v>109</v>
      </c>
      <c r="H29" s="64">
        <v>100</v>
      </c>
      <c r="I29" s="94" t="s">
        <v>110</v>
      </c>
      <c r="J29" s="7"/>
      <c r="K29" s="1"/>
      <c r="L29" s="1"/>
    </row>
    <row r="30" spans="2:12" ht="50.1" customHeight="1">
      <c r="B30" s="13"/>
      <c r="C30" s="203"/>
      <c r="D30" s="202"/>
      <c r="E30" s="172"/>
      <c r="F30" s="175"/>
      <c r="G30" s="87" t="s">
        <v>111</v>
      </c>
      <c r="H30" s="64">
        <v>80</v>
      </c>
      <c r="I30" s="90" t="s">
        <v>112</v>
      </c>
      <c r="J30" s="7"/>
      <c r="K30" s="1"/>
      <c r="L30" s="1"/>
    </row>
    <row r="31" spans="2:12" ht="50.1" customHeight="1">
      <c r="B31" s="13"/>
      <c r="C31" s="203"/>
      <c r="D31" s="202"/>
      <c r="E31" s="173"/>
      <c r="F31" s="175"/>
      <c r="G31" s="96" t="s">
        <v>113</v>
      </c>
      <c r="H31" s="65">
        <v>100</v>
      </c>
      <c r="I31" s="94" t="s">
        <v>114</v>
      </c>
      <c r="J31" s="7"/>
      <c r="K31" s="1"/>
      <c r="L31" s="1"/>
    </row>
    <row r="32" spans="2:12" ht="70.5" customHeight="1">
      <c r="B32" s="13"/>
      <c r="C32" s="203"/>
      <c r="D32" s="202"/>
      <c r="E32" s="176" t="s">
        <v>115</v>
      </c>
      <c r="F32" s="182">
        <f>IF(SUM(H32:H38)=0,"",AVERAGE(H32:H38))</f>
        <v>90</v>
      </c>
      <c r="G32" s="93" t="s">
        <v>116</v>
      </c>
      <c r="H32" s="62">
        <v>80</v>
      </c>
      <c r="I32" s="90" t="s">
        <v>117</v>
      </c>
      <c r="J32" s="7"/>
      <c r="K32" s="1"/>
      <c r="L32" s="1"/>
    </row>
    <row r="33" spans="2:12" ht="50.1" customHeight="1">
      <c r="B33" s="13"/>
      <c r="C33" s="203"/>
      <c r="D33" s="202"/>
      <c r="E33" s="177"/>
      <c r="F33" s="183"/>
      <c r="G33" s="87" t="s">
        <v>118</v>
      </c>
      <c r="H33" s="64">
        <v>80</v>
      </c>
      <c r="I33" s="88" t="s">
        <v>119</v>
      </c>
      <c r="J33" s="7"/>
      <c r="K33" s="1"/>
      <c r="L33" s="1"/>
    </row>
    <row r="34" spans="2:12" ht="50.1" customHeight="1">
      <c r="B34" s="13"/>
      <c r="C34" s="203"/>
      <c r="D34" s="202"/>
      <c r="E34" s="177"/>
      <c r="F34" s="183"/>
      <c r="G34" s="87" t="s">
        <v>120</v>
      </c>
      <c r="H34" s="64">
        <v>100</v>
      </c>
      <c r="I34" s="88" t="s">
        <v>121</v>
      </c>
      <c r="J34" s="7"/>
      <c r="K34" s="1"/>
      <c r="L34" s="1"/>
    </row>
    <row r="35" spans="2:12" ht="38.25">
      <c r="B35" s="13"/>
      <c r="C35" s="203"/>
      <c r="D35" s="202"/>
      <c r="E35" s="177"/>
      <c r="F35" s="183"/>
      <c r="G35" s="87" t="s">
        <v>122</v>
      </c>
      <c r="H35" s="64">
        <v>100</v>
      </c>
      <c r="I35" s="88" t="s">
        <v>123</v>
      </c>
      <c r="J35" s="7"/>
      <c r="K35" s="1"/>
      <c r="L35" s="1"/>
    </row>
    <row r="36" spans="2:12" ht="50.1" customHeight="1">
      <c r="B36" s="13"/>
      <c r="C36" s="203"/>
      <c r="D36" s="202"/>
      <c r="E36" s="177"/>
      <c r="F36" s="183"/>
      <c r="G36" s="87" t="s">
        <v>124</v>
      </c>
      <c r="H36" s="64">
        <v>100</v>
      </c>
      <c r="I36" s="88" t="s">
        <v>125</v>
      </c>
      <c r="J36" s="7"/>
      <c r="K36" s="1"/>
      <c r="L36" s="1"/>
    </row>
    <row r="37" spans="2:12" ht="50.1" customHeight="1">
      <c r="B37" s="13"/>
      <c r="C37" s="203"/>
      <c r="D37" s="202"/>
      <c r="E37" s="177"/>
      <c r="F37" s="183"/>
      <c r="G37" s="87" t="s">
        <v>126</v>
      </c>
      <c r="H37" s="64">
        <v>80</v>
      </c>
      <c r="I37" s="88" t="s">
        <v>127</v>
      </c>
      <c r="J37" s="7"/>
      <c r="K37" s="1"/>
      <c r="L37" s="1"/>
    </row>
    <row r="38" spans="2:12" ht="50.1" customHeight="1">
      <c r="B38" s="13"/>
      <c r="C38" s="203"/>
      <c r="D38" s="202"/>
      <c r="E38" s="178"/>
      <c r="F38" s="184"/>
      <c r="G38" s="96" t="s">
        <v>126</v>
      </c>
      <c r="H38" s="65"/>
      <c r="I38" s="88" t="s">
        <v>128</v>
      </c>
      <c r="J38" s="7"/>
      <c r="K38" s="1"/>
      <c r="L38" s="1"/>
    </row>
    <row r="39" spans="2:12" ht="50.1" customHeight="1">
      <c r="B39" s="13"/>
      <c r="C39" s="203"/>
      <c r="D39" s="202"/>
      <c r="E39" s="172" t="s">
        <v>129</v>
      </c>
      <c r="F39" s="174">
        <f>IF(SUM(H39:H44)=0,"",AVERAGE(H39:H44))</f>
        <v>75.833333333333329</v>
      </c>
      <c r="G39" s="93" t="s">
        <v>130</v>
      </c>
      <c r="H39" s="62">
        <v>90</v>
      </c>
      <c r="I39" s="88" t="s">
        <v>131</v>
      </c>
      <c r="J39" s="7"/>
      <c r="K39" s="1"/>
      <c r="L39" s="1"/>
    </row>
    <row r="40" spans="2:12" ht="50.1" customHeight="1">
      <c r="B40" s="13"/>
      <c r="C40" s="203"/>
      <c r="D40" s="202"/>
      <c r="E40" s="172"/>
      <c r="F40" s="174"/>
      <c r="G40" s="87" t="s">
        <v>132</v>
      </c>
      <c r="H40" s="64">
        <v>90</v>
      </c>
      <c r="I40" s="88" t="s">
        <v>133</v>
      </c>
      <c r="J40" s="7"/>
      <c r="K40" s="1"/>
      <c r="L40" s="1"/>
    </row>
    <row r="41" spans="2:12" ht="50.1" customHeight="1">
      <c r="B41" s="13"/>
      <c r="C41" s="203"/>
      <c r="D41" s="202"/>
      <c r="E41" s="172"/>
      <c r="F41" s="174"/>
      <c r="G41" s="87" t="s">
        <v>134</v>
      </c>
      <c r="H41" s="64">
        <v>90</v>
      </c>
      <c r="I41" s="88" t="s">
        <v>133</v>
      </c>
      <c r="J41" s="7"/>
      <c r="K41" s="1"/>
      <c r="L41" s="1"/>
    </row>
    <row r="42" spans="2:12" ht="50.1" customHeight="1">
      <c r="B42" s="13"/>
      <c r="C42" s="203"/>
      <c r="D42" s="202"/>
      <c r="E42" s="172"/>
      <c r="F42" s="174"/>
      <c r="G42" s="87" t="s">
        <v>135</v>
      </c>
      <c r="H42" s="64">
        <v>100</v>
      </c>
      <c r="I42" s="90" t="s">
        <v>136</v>
      </c>
      <c r="J42" s="7"/>
      <c r="K42" s="1"/>
      <c r="L42" s="1"/>
    </row>
    <row r="43" spans="2:12" ht="63.75">
      <c r="B43" s="13"/>
      <c r="C43" s="203"/>
      <c r="D43" s="202"/>
      <c r="E43" s="172"/>
      <c r="F43" s="174"/>
      <c r="G43" s="87" t="s">
        <v>137</v>
      </c>
      <c r="H43" s="64">
        <v>80</v>
      </c>
      <c r="I43" s="89" t="s">
        <v>138</v>
      </c>
      <c r="J43" s="7"/>
      <c r="K43" s="1"/>
      <c r="L43" s="1"/>
    </row>
    <row r="44" spans="2:12" ht="395.25">
      <c r="B44" s="13"/>
      <c r="C44" s="203"/>
      <c r="D44" s="202"/>
      <c r="E44" s="172"/>
      <c r="F44" s="175"/>
      <c r="G44" s="96" t="s">
        <v>139</v>
      </c>
      <c r="H44" s="65">
        <v>5</v>
      </c>
      <c r="I44" s="89" t="s">
        <v>140</v>
      </c>
      <c r="J44" s="7"/>
      <c r="K44" s="1"/>
      <c r="L44" s="1"/>
    </row>
    <row r="45" spans="2:12" ht="50.1" customHeight="1">
      <c r="B45" s="13"/>
      <c r="C45" s="203"/>
      <c r="D45" s="202"/>
      <c r="E45" s="176" t="s">
        <v>141</v>
      </c>
      <c r="F45" s="179">
        <f>IF(SUM(H45:H55)=0,"",AVERAGE(H45:H55))</f>
        <v>71.181818181818187</v>
      </c>
      <c r="G45" s="93" t="s">
        <v>142</v>
      </c>
      <c r="H45" s="62">
        <v>100</v>
      </c>
      <c r="I45" s="88" t="s">
        <v>143</v>
      </c>
      <c r="J45" s="7"/>
      <c r="K45" s="1"/>
      <c r="L45" s="1"/>
    </row>
    <row r="46" spans="2:12" ht="50.1" customHeight="1">
      <c r="B46" s="13"/>
      <c r="C46" s="203"/>
      <c r="D46" s="202"/>
      <c r="E46" s="177"/>
      <c r="F46" s="180"/>
      <c r="G46" s="87" t="s">
        <v>144</v>
      </c>
      <c r="H46" s="64">
        <v>100</v>
      </c>
      <c r="I46" s="94" t="s">
        <v>100</v>
      </c>
      <c r="J46" s="7"/>
      <c r="K46" s="1"/>
      <c r="L46" s="1"/>
    </row>
    <row r="47" spans="2:12" ht="50.1" customHeight="1">
      <c r="B47" s="13"/>
      <c r="C47" s="203"/>
      <c r="D47" s="202"/>
      <c r="E47" s="177"/>
      <c r="F47" s="180"/>
      <c r="G47" s="87" t="s">
        <v>145</v>
      </c>
      <c r="H47" s="64">
        <v>100</v>
      </c>
      <c r="I47" s="94" t="s">
        <v>146</v>
      </c>
      <c r="J47" s="7"/>
      <c r="K47" s="1"/>
      <c r="L47" s="1"/>
    </row>
    <row r="48" spans="2:12" ht="50.1" customHeight="1">
      <c r="B48" s="13"/>
      <c r="C48" s="203"/>
      <c r="D48" s="202"/>
      <c r="E48" s="177"/>
      <c r="F48" s="180"/>
      <c r="G48" s="87" t="s">
        <v>147</v>
      </c>
      <c r="H48" s="64">
        <v>1</v>
      </c>
      <c r="I48" s="89" t="s">
        <v>148</v>
      </c>
      <c r="J48" s="7"/>
      <c r="K48" s="1"/>
      <c r="L48" s="1"/>
    </row>
    <row r="49" spans="2:10" ht="53.25" customHeight="1">
      <c r="B49" s="13"/>
      <c r="C49" s="203"/>
      <c r="D49" s="202"/>
      <c r="E49" s="177"/>
      <c r="F49" s="180"/>
      <c r="G49" s="87" t="s">
        <v>149</v>
      </c>
      <c r="H49" s="64">
        <v>1</v>
      </c>
      <c r="I49" s="88" t="s">
        <v>150</v>
      </c>
      <c r="J49" s="7"/>
    </row>
    <row r="50" spans="2:10" ht="95.25" customHeight="1">
      <c r="B50" s="13"/>
      <c r="C50" s="203"/>
      <c r="D50" s="202"/>
      <c r="E50" s="177"/>
      <c r="F50" s="180"/>
      <c r="G50" s="87" t="s">
        <v>151</v>
      </c>
      <c r="H50" s="64">
        <v>100</v>
      </c>
      <c r="I50" s="94" t="s">
        <v>152</v>
      </c>
      <c r="J50" s="7"/>
    </row>
    <row r="51" spans="2:10" ht="50.1" customHeight="1">
      <c r="B51" s="13"/>
      <c r="C51" s="203"/>
      <c r="D51" s="202"/>
      <c r="E51" s="177"/>
      <c r="F51" s="180"/>
      <c r="G51" s="87" t="s">
        <v>153</v>
      </c>
      <c r="H51" s="64">
        <v>1</v>
      </c>
      <c r="I51" s="89" t="s">
        <v>154</v>
      </c>
      <c r="J51" s="7"/>
    </row>
    <row r="52" spans="2:10" ht="50.1" customHeight="1">
      <c r="B52" s="13"/>
      <c r="C52" s="203"/>
      <c r="D52" s="202"/>
      <c r="E52" s="177"/>
      <c r="F52" s="180"/>
      <c r="G52" s="87" t="s">
        <v>155</v>
      </c>
      <c r="H52" s="64">
        <v>100</v>
      </c>
      <c r="I52" s="94" t="s">
        <v>156</v>
      </c>
      <c r="J52" s="7"/>
    </row>
    <row r="53" spans="2:10" ht="147.75" customHeight="1">
      <c r="B53" s="13"/>
      <c r="C53" s="203"/>
      <c r="D53" s="202"/>
      <c r="E53" s="177"/>
      <c r="F53" s="180"/>
      <c r="G53" s="87" t="s">
        <v>157</v>
      </c>
      <c r="H53" s="64">
        <v>80</v>
      </c>
      <c r="I53" s="88" t="s">
        <v>158</v>
      </c>
      <c r="J53" s="7"/>
    </row>
    <row r="54" spans="2:10" ht="50.1" customHeight="1">
      <c r="B54" s="13"/>
      <c r="C54" s="203"/>
      <c r="D54" s="202"/>
      <c r="E54" s="177"/>
      <c r="F54" s="180"/>
      <c r="G54" s="102" t="s">
        <v>159</v>
      </c>
      <c r="H54" s="67">
        <v>100</v>
      </c>
      <c r="I54" s="94" t="s">
        <v>156</v>
      </c>
      <c r="J54" s="7"/>
    </row>
    <row r="55" spans="2:10" ht="50.1" customHeight="1">
      <c r="B55" s="13"/>
      <c r="C55" s="203"/>
      <c r="D55" s="202"/>
      <c r="E55" s="178"/>
      <c r="F55" s="181"/>
      <c r="G55" s="103" t="s">
        <v>160</v>
      </c>
      <c r="H55" s="68">
        <v>100</v>
      </c>
      <c r="I55" s="88" t="s">
        <v>161</v>
      </c>
      <c r="J55" s="7"/>
    </row>
    <row r="56" spans="2:10" ht="384.75" customHeight="1">
      <c r="B56" s="13"/>
      <c r="C56" s="203"/>
      <c r="D56" s="202"/>
      <c r="E56" s="172" t="s">
        <v>162</v>
      </c>
      <c r="F56" s="174">
        <f>IF(SUM(H56:H57)=0,"",AVERAGE(H56:H57))</f>
        <v>90</v>
      </c>
      <c r="G56" s="93" t="s">
        <v>163</v>
      </c>
      <c r="H56" s="62">
        <v>90</v>
      </c>
      <c r="I56" s="90" t="s">
        <v>164</v>
      </c>
      <c r="J56" s="7"/>
    </row>
    <row r="57" spans="2:10" ht="144" customHeight="1">
      <c r="B57" s="13"/>
      <c r="C57" s="203"/>
      <c r="D57" s="202"/>
      <c r="E57" s="172"/>
      <c r="F57" s="175"/>
      <c r="G57" s="96" t="s">
        <v>165</v>
      </c>
      <c r="H57" s="65">
        <v>90</v>
      </c>
      <c r="I57" s="90" t="s">
        <v>166</v>
      </c>
      <c r="J57" s="7"/>
    </row>
    <row r="58" spans="2:10" ht="50.1" customHeight="1">
      <c r="B58" s="13"/>
      <c r="C58" s="203"/>
      <c r="D58" s="202"/>
      <c r="E58" s="176" t="s">
        <v>167</v>
      </c>
      <c r="F58" s="174">
        <f>IF(SUM(H58:H59)=0,"",AVERAGE(H58:H59))</f>
        <v>1</v>
      </c>
      <c r="G58" s="93" t="s">
        <v>168</v>
      </c>
      <c r="H58" s="62">
        <v>1</v>
      </c>
      <c r="I58" s="90" t="s">
        <v>169</v>
      </c>
      <c r="J58" s="7"/>
    </row>
    <row r="59" spans="2:10" ht="50.1" customHeight="1">
      <c r="B59" s="13"/>
      <c r="C59" s="203"/>
      <c r="D59" s="202"/>
      <c r="E59" s="178"/>
      <c r="F59" s="175"/>
      <c r="G59" s="96" t="s">
        <v>170</v>
      </c>
      <c r="H59" s="65">
        <v>1</v>
      </c>
      <c r="I59" s="90" t="s">
        <v>171</v>
      </c>
      <c r="J59" s="7"/>
    </row>
    <row r="60" spans="2:10" ht="50.1" customHeight="1">
      <c r="B60" s="13"/>
      <c r="C60" s="203"/>
      <c r="D60" s="202"/>
      <c r="E60" s="172" t="s">
        <v>172</v>
      </c>
      <c r="F60" s="174">
        <f>IF(SUM(H60:H62)=0,"",AVERAGE(H60:H62))</f>
        <v>100</v>
      </c>
      <c r="G60" s="93" t="s">
        <v>173</v>
      </c>
      <c r="H60" s="62">
        <v>100</v>
      </c>
      <c r="I60" s="90" t="s">
        <v>174</v>
      </c>
      <c r="J60" s="7"/>
    </row>
    <row r="61" spans="2:10" ht="50.1" customHeight="1">
      <c r="B61" s="13"/>
      <c r="C61" s="203"/>
      <c r="D61" s="202"/>
      <c r="E61" s="172"/>
      <c r="F61" s="174"/>
      <c r="G61" s="87" t="s">
        <v>175</v>
      </c>
      <c r="H61" s="64">
        <v>100</v>
      </c>
      <c r="I61" s="90" t="s">
        <v>174</v>
      </c>
      <c r="J61" s="7"/>
    </row>
    <row r="62" spans="2:10" ht="50.1" customHeight="1">
      <c r="B62" s="13"/>
      <c r="C62" s="203"/>
      <c r="D62" s="202"/>
      <c r="E62" s="172"/>
      <c r="F62" s="175"/>
      <c r="G62" s="96" t="s">
        <v>176</v>
      </c>
      <c r="H62" s="65">
        <v>100</v>
      </c>
      <c r="I62" s="101" t="s">
        <v>177</v>
      </c>
      <c r="J62" s="7"/>
    </row>
    <row r="63" spans="2:10" ht="7.5" customHeight="1" thickBot="1">
      <c r="B63" s="104"/>
      <c r="C63" s="105"/>
      <c r="D63" s="106"/>
      <c r="E63" s="105"/>
      <c r="F63" s="105"/>
      <c r="G63" s="107"/>
      <c r="H63" s="105"/>
      <c r="I63" s="105"/>
      <c r="J63" s="108"/>
    </row>
    <row r="64" spans="2:10">
      <c r="B64" s="1"/>
      <c r="C64" s="1"/>
      <c r="D64" s="1"/>
      <c r="E64" s="1"/>
      <c r="F64" s="1"/>
      <c r="G64" s="109"/>
      <c r="H64" s="1"/>
      <c r="I64" s="1"/>
      <c r="J64" s="1"/>
    </row>
    <row r="65" spans="7:7" ht="14.25" hidden="1" customHeight="1">
      <c r="G65" s="66" t="s">
        <v>178</v>
      </c>
    </row>
    <row r="66" spans="7:7" ht="14.25" hidden="1" customHeight="1">
      <c r="G66" s="66" t="s">
        <v>179</v>
      </c>
    </row>
    <row r="67" spans="7:7">
      <c r="G67" s="1"/>
    </row>
  </sheetData>
  <protectedRanges>
    <protectedRange sqref="G23 L20 L44 H10:I62" name="Simulado"/>
    <protectedRange sqref="F24:F62 F10:F22" name="Actual"/>
  </protectedRanges>
  <mergeCells count="38">
    <mergeCell ref="D10:D62"/>
    <mergeCell ref="C10:C62"/>
    <mergeCell ref="E56:E57"/>
    <mergeCell ref="F39:F44"/>
    <mergeCell ref="F56:F57"/>
    <mergeCell ref="E28:E31"/>
    <mergeCell ref="F28:F31"/>
    <mergeCell ref="E19:E23"/>
    <mergeCell ref="F19:F23"/>
    <mergeCell ref="E10:E12"/>
    <mergeCell ref="E17:E18"/>
    <mergeCell ref="F17:F18"/>
    <mergeCell ref="E24:E27"/>
    <mergeCell ref="F24:F27"/>
    <mergeCell ref="E39:E44"/>
    <mergeCell ref="F10:F12"/>
    <mergeCell ref="C3:I3"/>
    <mergeCell ref="H8:H9"/>
    <mergeCell ref="I8:I9"/>
    <mergeCell ref="C8:C9"/>
    <mergeCell ref="D8:D9"/>
    <mergeCell ref="E8:E9"/>
    <mergeCell ref="F8:F9"/>
    <mergeCell ref="C5:F5"/>
    <mergeCell ref="C6:F6"/>
    <mergeCell ref="G5:I5"/>
    <mergeCell ref="G6:I6"/>
    <mergeCell ref="G8:G9"/>
    <mergeCell ref="E13:E16"/>
    <mergeCell ref="F13:F16"/>
    <mergeCell ref="E60:E62"/>
    <mergeCell ref="F60:F62"/>
    <mergeCell ref="E45:E55"/>
    <mergeCell ref="F45:F55"/>
    <mergeCell ref="E32:E38"/>
    <mergeCell ref="F32:F38"/>
    <mergeCell ref="E58:E59"/>
    <mergeCell ref="F58:F59"/>
  </mergeCells>
  <conditionalFormatting sqref="D10">
    <cfRule type="cellIs" dxfId="58" priority="35" operator="between">
      <formula>1</formula>
      <formula>20.4</formula>
    </cfRule>
    <cfRule type="cellIs" dxfId="57" priority="34" operator="between">
      <formula>20.5</formula>
      <formula>40.4</formula>
    </cfRule>
    <cfRule type="cellIs" dxfId="56" priority="33" operator="between">
      <formula>40.5</formula>
      <formula>60.4</formula>
    </cfRule>
    <cfRule type="cellIs" dxfId="55" priority="32" operator="between">
      <formula>60.5</formula>
      <formula>80.4</formula>
    </cfRule>
    <cfRule type="cellIs" dxfId="54" priority="31" operator="between">
      <formula>80.4</formula>
      <formula>100</formula>
    </cfRule>
  </conditionalFormatting>
  <conditionalFormatting sqref="F10:F12 F17 F19:F24 F28:F29 F39:F43 F45 F56">
    <cfRule type="cellIs" dxfId="53" priority="50" operator="between">
      <formula>40.5</formula>
      <formula>60.4</formula>
    </cfRule>
    <cfRule type="cellIs" dxfId="52" priority="49" operator="between">
      <formula>20.5</formula>
      <formula>40.4</formula>
    </cfRule>
    <cfRule type="cellIs" dxfId="51" priority="48" operator="between">
      <formula>0</formula>
      <formula>20.4</formula>
    </cfRule>
    <cfRule type="cellIs" dxfId="50" priority="47" operator="between">
      <formula>60.5</formula>
      <formula>80.4</formula>
    </cfRule>
    <cfRule type="cellIs" dxfId="49" priority="46" operator="between">
      <formula>81</formula>
      <formula>100</formula>
    </cfRule>
  </conditionalFormatting>
  <conditionalFormatting sqref="F10:F17 F19:F24 F28:F32 F39:F45 F56:F59">
    <cfRule type="cellIs" dxfId="48" priority="28" operator="between">
      <formula>1</formula>
      <formula>20.4</formula>
    </cfRule>
  </conditionalFormatting>
  <conditionalFormatting sqref="F10:F17 F19:F24 F28:F32 F39:F45">
    <cfRule type="cellIs" dxfId="47" priority="26" operator="between">
      <formula>81</formula>
      <formula>100</formula>
    </cfRule>
    <cfRule type="cellIs" dxfId="46" priority="27" operator="between">
      <formula>60.5</formula>
      <formula>80.4</formula>
    </cfRule>
    <cfRule type="cellIs" dxfId="45" priority="29" operator="between">
      <formula>20.5</formula>
      <formula>40.4</formula>
    </cfRule>
    <cfRule type="cellIs" dxfId="44" priority="30" operator="between">
      <formula>40.5</formula>
      <formula>60.4</formula>
    </cfRule>
  </conditionalFormatting>
  <conditionalFormatting sqref="F10:F62">
    <cfRule type="cellIs" dxfId="43" priority="8" operator="between">
      <formula>1</formula>
      <formula>20.4</formula>
    </cfRule>
    <cfRule type="cellIs" dxfId="42" priority="6" operator="between">
      <formula>81</formula>
      <formula>100</formula>
    </cfRule>
    <cfRule type="cellIs" dxfId="41" priority="7" operator="between">
      <formula>60.5</formula>
      <formula>80.4</formula>
    </cfRule>
    <cfRule type="cellIs" dxfId="40" priority="9" operator="between">
      <formula>20.5</formula>
      <formula>40.4</formula>
    </cfRule>
    <cfRule type="cellIs" dxfId="39" priority="10" operator="between">
      <formula>40.5</formula>
      <formula>60.4</formula>
    </cfRule>
  </conditionalFormatting>
  <conditionalFormatting sqref="F19:F20">
    <cfRule type="cellIs" dxfId="38" priority="80" operator="between">
      <formula>41</formula>
      <formula>60.99</formula>
    </cfRule>
    <cfRule type="cellIs" dxfId="37" priority="70" operator="between">
      <formula>81</formula>
      <formula>100</formula>
    </cfRule>
    <cfRule type="cellIs" dxfId="36" priority="71" operator="between">
      <formula>61</formula>
      <formula>80.99</formula>
    </cfRule>
    <cfRule type="cellIs" dxfId="35" priority="78" operator="between">
      <formula>0</formula>
      <formula>20.9</formula>
    </cfRule>
    <cfRule type="cellIs" dxfId="34" priority="79" operator="between">
      <formula>21</formula>
      <formula>40.99</formula>
    </cfRule>
  </conditionalFormatting>
  <conditionalFormatting sqref="F56:F61">
    <cfRule type="cellIs" dxfId="33" priority="21" operator="between">
      <formula>81</formula>
      <formula>100</formula>
    </cfRule>
    <cfRule type="cellIs" dxfId="32" priority="22" operator="between">
      <formula>60.5</formula>
      <formula>80.4</formula>
    </cfRule>
    <cfRule type="cellIs" dxfId="31" priority="24" operator="between">
      <formula>20.5</formula>
      <formula>40.4</formula>
    </cfRule>
    <cfRule type="cellIs" dxfId="30" priority="25" operator="between">
      <formula>40.5</formula>
      <formula>60.4</formula>
    </cfRule>
  </conditionalFormatting>
  <conditionalFormatting sqref="F58">
    <cfRule type="cellIs" dxfId="29" priority="1" operator="between">
      <formula>81</formula>
      <formula>100</formula>
    </cfRule>
    <cfRule type="cellIs" dxfId="28" priority="2" operator="between">
      <formula>60.5</formula>
      <formula>80.4</formula>
    </cfRule>
    <cfRule type="cellIs" dxfId="27" priority="3" operator="between">
      <formula>0</formula>
      <formula>20.4</formula>
    </cfRule>
    <cfRule type="cellIs" dxfId="26" priority="4" operator="between">
      <formula>20.5</formula>
      <formula>40.4</formula>
    </cfRule>
    <cfRule type="cellIs" dxfId="25" priority="5" operator="between">
      <formula>40.5</formula>
      <formula>60.4</formula>
    </cfRule>
  </conditionalFormatting>
  <conditionalFormatting sqref="F60:F61">
    <cfRule type="cellIs" dxfId="24" priority="23" operator="between">
      <formula>0</formula>
      <formula>20.4</formula>
    </cfRule>
  </conditionalFormatting>
  <conditionalFormatting sqref="G6:I6">
    <cfRule type="cellIs" dxfId="23" priority="51" operator="between">
      <formula>80.5</formula>
      <formula>100</formula>
    </cfRule>
    <cfRule type="cellIs" dxfId="22" priority="52" operator="between">
      <formula>60.5</formula>
      <formula>80.4</formula>
    </cfRule>
    <cfRule type="cellIs" dxfId="21" priority="54" operator="between">
      <formula>20.5</formula>
      <formula>40.4</formula>
    </cfRule>
    <cfRule type="cellIs" dxfId="20" priority="55" operator="between">
      <formula>0</formula>
      <formula>20.4</formula>
    </cfRule>
    <cfRule type="cellIs" dxfId="19" priority="53" operator="between">
      <formula>40.5</formula>
      <formula>60.4</formula>
    </cfRule>
  </conditionalFormatting>
  <conditionalFormatting sqref="H10:H59">
    <cfRule type="cellIs" dxfId="18" priority="37" operator="between">
      <formula>61</formula>
      <formula>80</formula>
    </cfRule>
    <cfRule type="cellIs" dxfId="17" priority="38" operator="between">
      <formula>41</formula>
      <formula>60</formula>
    </cfRule>
    <cfRule type="cellIs" dxfId="16" priority="39" operator="between">
      <formula>21</formula>
      <formula>40</formula>
    </cfRule>
    <cfRule type="cellIs" dxfId="15" priority="40" operator="between">
      <formula>0.1</formula>
      <formula>20</formula>
    </cfRule>
    <cfRule type="cellIs" dxfId="14" priority="41" operator="between">
      <formula>81</formula>
      <formula>100</formula>
    </cfRule>
    <cfRule type="cellIs" dxfId="13" priority="42" operator="between">
      <formula>61</formula>
      <formula>80</formula>
    </cfRule>
    <cfRule type="cellIs" dxfId="12" priority="43" operator="between">
      <formula>41</formula>
      <formula>60</formula>
    </cfRule>
    <cfRule type="cellIs" dxfId="11" priority="44" operator="between">
      <formula>21</formula>
      <formula>40</formula>
    </cfRule>
    <cfRule type="cellIs" dxfId="10" priority="45" operator="between">
      <formula>1</formula>
      <formula>20</formula>
    </cfRule>
  </conditionalFormatting>
  <conditionalFormatting sqref="H10:H62">
    <cfRule type="cellIs" dxfId="9" priority="16" operator="between">
      <formula>81</formula>
      <formula>100</formula>
    </cfRule>
    <cfRule type="cellIs" dxfId="8" priority="15" operator="between">
      <formula>0.1</formula>
      <formula>20</formula>
    </cfRule>
    <cfRule type="cellIs" dxfId="7" priority="14" operator="between">
      <formula>21</formula>
      <formula>40</formula>
    </cfRule>
    <cfRule type="cellIs" dxfId="6" priority="13" operator="between">
      <formula>41</formula>
      <formula>60</formula>
    </cfRule>
    <cfRule type="cellIs" dxfId="5" priority="12" operator="between">
      <formula>61</formula>
      <formula>80</formula>
    </cfRule>
    <cfRule type="cellIs" dxfId="4" priority="11" operator="between">
      <formula>81</formula>
      <formula>100</formula>
    </cfRule>
  </conditionalFormatting>
  <conditionalFormatting sqref="H60:H62">
    <cfRule type="cellIs" dxfId="3" priority="20" operator="between">
      <formula>1</formula>
      <formula>20</formula>
    </cfRule>
    <cfRule type="cellIs" dxfId="2" priority="19" operator="between">
      <formula>21</formula>
      <formula>40</formula>
    </cfRule>
    <cfRule type="cellIs" dxfId="1" priority="18" operator="between">
      <formula>41</formula>
      <formula>60</formula>
    </cfRule>
    <cfRule type="cellIs" dxfId="0" priority="17" operator="between">
      <formula>61</formula>
      <formula>80</formula>
    </cfRule>
  </conditionalFormatting>
  <dataValidations count="6">
    <dataValidation type="whole" operator="equal" allowBlank="1" showInputMessage="1" showErrorMessage="1" errorTitle="ATENCIÓN!" error="No se pueden modificar datos aquí" sqref="C5 J3:N3" xr:uid="{00000000-0002-0000-0200-000000000000}">
      <formula1>578457854578547000</formula1>
    </dataValidation>
    <dataValidation type="whole" operator="equal" allowBlank="1" showInputMessage="1" showErrorMessage="1" error="ERROR. NO DEBE DILIGENCIAR ESTA CELDA" sqref="G6:I6" xr:uid="{00000000-0002-0000-0200-000001000000}">
      <formula1>777777778</formula1>
    </dataValidation>
    <dataValidation type="whole" allowBlank="1" showInputMessage="1" showErrorMessage="1" error="ERROR. DATO NO PERMITIDO" sqref="H10:H62" xr:uid="{00000000-0002-0000-0200-000002000000}">
      <formula1>0</formula1>
      <formula2>100</formula2>
    </dataValidation>
    <dataValidation type="whole" operator="equal" allowBlank="1" showInputMessage="1" showErrorMessage="1" error="ERROR. NO DEBE DILIGENCIAR ESTA CELDA_x000a_" sqref="D10:D62" xr:uid="{00000000-0002-0000-0200-000003000000}">
      <formula1>9999998</formula1>
    </dataValidation>
    <dataValidation type="whole" operator="greaterThan" allowBlank="1" showInputMessage="1" showErrorMessage="1" errorTitle="ERROR" error="ERROR. NO DEBE DILIGENCIAR ESTAS CELDAS" sqref="F10:F57 F60:F62" xr:uid="{00000000-0002-0000-0200-000004000000}">
      <formula1>777777777777777000</formula1>
    </dataValidation>
    <dataValidation operator="greaterThan" allowBlank="1" showInputMessage="1" showErrorMessage="1" errorTitle="ERROR" error="ERROR. NO DEBE DILIGENCIAR ESTAS CELDAS" sqref="F58:F59" xr:uid="{00000000-0002-0000-0200-000005000000}"/>
  </dataValidations>
  <hyperlinks>
    <hyperlink ref="I10" r:id="rId1" display="https://www.uis.edu.co/intranet/calidad/documentos/direccion%20institucional/Anexos/Anexo2.xlsx" xr:uid="{00000000-0004-0000-0200-000000000000}"/>
    <hyperlink ref="I47" r:id="rId2" xr:uid="{00000000-0004-0000-0200-000001000000}"/>
    <hyperlink ref="I45" r:id="rId3" xr:uid="{2CE5B6AE-D354-4458-91A5-30839BB6FAF8}"/>
  </hyperlinks>
  <pageMargins left="0.7" right="0.7" top="0.75" bottom="0.75" header="0.3" footer="0.3"/>
  <pageSetup orientation="portrait" horizontalDpi="4294967294" verticalDpi="300" r:id="rId4"/>
  <ignoredErrors>
    <ignoredError sqref="F10:F57 F60:F62" formulaRange="1"/>
  </ignoredError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4"/>
  <sheetViews>
    <sheetView topLeftCell="A4" zoomScale="145" zoomScaleNormal="145" workbookViewId="0">
      <selection activeCell="C3" sqref="C3:T3"/>
    </sheetView>
  </sheetViews>
  <sheetFormatPr baseColWidth="10" defaultColWidth="11.42578125" defaultRowHeight="15"/>
  <cols>
    <col min="2" max="2" width="37" customWidth="1"/>
    <col min="3" max="3" width="106" customWidth="1"/>
  </cols>
  <sheetData>
    <row r="1" spans="2:3" ht="30.75" customHeight="1">
      <c r="B1" s="138" t="s">
        <v>61</v>
      </c>
      <c r="C1" s="138" t="s">
        <v>63</v>
      </c>
    </row>
    <row r="2" spans="2:3" ht="390">
      <c r="B2" s="139" t="s">
        <v>90</v>
      </c>
      <c r="C2" s="139" t="s">
        <v>180</v>
      </c>
    </row>
    <row r="3" spans="2:3" ht="345">
      <c r="B3" s="140" t="s">
        <v>181</v>
      </c>
      <c r="C3" s="139" t="s">
        <v>182</v>
      </c>
    </row>
    <row r="4" spans="2:3" ht="120">
      <c r="B4" s="140" t="s">
        <v>183</v>
      </c>
      <c r="C4" s="139" t="s">
        <v>184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FDCEB-003A-4CF1-9B4F-33101246B028}">
  <dimension ref="B1:F7"/>
  <sheetViews>
    <sheetView topLeftCell="A4" zoomScale="145" zoomScaleNormal="145" workbookViewId="0">
      <selection activeCell="D4" sqref="D4"/>
    </sheetView>
  </sheetViews>
  <sheetFormatPr baseColWidth="10" defaultColWidth="34" defaultRowHeight="15"/>
  <cols>
    <col min="1" max="1" width="6.140625" customWidth="1"/>
    <col min="5" max="5" width="22.5703125" customWidth="1"/>
    <col min="6" max="6" width="43.42578125" customWidth="1"/>
  </cols>
  <sheetData>
    <row r="1" spans="2:6" ht="15.75" thickBot="1">
      <c r="B1" s="141"/>
    </row>
    <row r="2" spans="2:6">
      <c r="B2" s="206" t="s">
        <v>60</v>
      </c>
      <c r="C2" s="206" t="s">
        <v>61</v>
      </c>
      <c r="D2" s="206" t="s">
        <v>185</v>
      </c>
      <c r="E2" s="142" t="s">
        <v>186</v>
      </c>
      <c r="F2" s="206" t="s">
        <v>63</v>
      </c>
    </row>
    <row r="3" spans="2:6" ht="15.75" thickBot="1">
      <c r="B3" s="207"/>
      <c r="C3" s="207"/>
      <c r="D3" s="207"/>
      <c r="E3" s="143" t="s">
        <v>187</v>
      </c>
      <c r="F3" s="207"/>
    </row>
    <row r="4" spans="2:6" ht="243" thickBot="1">
      <c r="B4" s="144" t="s">
        <v>98</v>
      </c>
      <c r="C4" s="145" t="s">
        <v>102</v>
      </c>
      <c r="D4" s="146" t="s">
        <v>188</v>
      </c>
      <c r="E4" s="143"/>
      <c r="F4" s="146" t="s">
        <v>189</v>
      </c>
    </row>
    <row r="5" spans="2:6" ht="114.75" thickBot="1">
      <c r="B5" s="208" t="s">
        <v>190</v>
      </c>
      <c r="C5" s="145" t="s">
        <v>137</v>
      </c>
      <c r="D5" s="146" t="s">
        <v>191</v>
      </c>
      <c r="E5" s="143">
        <v>80</v>
      </c>
      <c r="F5" s="146" t="s">
        <v>138</v>
      </c>
    </row>
    <row r="6" spans="2:6" ht="186" thickBot="1">
      <c r="B6" s="209"/>
      <c r="C6" s="145" t="s">
        <v>139</v>
      </c>
      <c r="D6" s="146" t="s">
        <v>191</v>
      </c>
      <c r="E6" s="143"/>
      <c r="F6" s="146" t="s">
        <v>192</v>
      </c>
    </row>
    <row r="7" spans="2:6">
      <c r="B7" s="141"/>
    </row>
  </sheetData>
  <mergeCells count="5">
    <mergeCell ref="B2:B3"/>
    <mergeCell ref="C2:C3"/>
    <mergeCell ref="D2:D3"/>
    <mergeCell ref="F2:F3"/>
    <mergeCell ref="B5:B6"/>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3D6FF-3E53-4A09-8A12-3F2F6FEE707E}">
  <dimension ref="B4:I14"/>
  <sheetViews>
    <sheetView workbookViewId="0">
      <selection activeCell="C3" sqref="C3:T3"/>
    </sheetView>
  </sheetViews>
  <sheetFormatPr baseColWidth="10" defaultColWidth="11.42578125" defaultRowHeight="15"/>
  <cols>
    <col min="2" max="2" width="40.85546875" customWidth="1"/>
    <col min="3" max="3" width="51.7109375" customWidth="1"/>
    <col min="4" max="4" width="14.140625" customWidth="1"/>
    <col min="5" max="5" width="65.85546875" customWidth="1"/>
  </cols>
  <sheetData>
    <row r="4" spans="2:9" ht="15.75" thickBot="1"/>
    <row r="5" spans="2:9" ht="29.25" customHeight="1">
      <c r="B5" s="210" t="s">
        <v>60</v>
      </c>
      <c r="C5" s="210" t="s">
        <v>61</v>
      </c>
      <c r="D5" s="147" t="s">
        <v>186</v>
      </c>
      <c r="E5" s="210" t="s">
        <v>63</v>
      </c>
    </row>
    <row r="6" spans="2:9" ht="15.75" thickBot="1">
      <c r="B6" s="211"/>
      <c r="C6" s="211"/>
      <c r="D6" s="148" t="s">
        <v>187</v>
      </c>
      <c r="E6" s="211"/>
    </row>
    <row r="7" spans="2:9" ht="42.75">
      <c r="B7" s="212" t="s">
        <v>193</v>
      </c>
      <c r="C7" s="149" t="s">
        <v>194</v>
      </c>
      <c r="D7" s="150"/>
      <c r="E7" s="151"/>
    </row>
    <row r="8" spans="2:9" ht="171">
      <c r="B8" s="213"/>
      <c r="C8" s="152" t="s">
        <v>195</v>
      </c>
      <c r="D8" s="153">
        <v>100</v>
      </c>
      <c r="E8" s="154" t="s">
        <v>196</v>
      </c>
    </row>
    <row r="9" spans="2:9" ht="185.25">
      <c r="B9" s="213"/>
      <c r="C9" s="152" t="s">
        <v>197</v>
      </c>
      <c r="D9" s="153">
        <v>100</v>
      </c>
      <c r="E9" s="155" t="s">
        <v>198</v>
      </c>
      <c r="I9" s="156"/>
    </row>
    <row r="10" spans="2:9">
      <c r="B10" s="213"/>
      <c r="C10" s="152" t="s">
        <v>199</v>
      </c>
      <c r="D10" s="153">
        <v>100</v>
      </c>
      <c r="E10" s="157"/>
    </row>
    <row r="11" spans="2:9" ht="156.75">
      <c r="B11" s="213"/>
      <c r="C11" s="152" t="s">
        <v>200</v>
      </c>
      <c r="D11" s="153">
        <v>100</v>
      </c>
      <c r="E11" s="155" t="s">
        <v>201</v>
      </c>
    </row>
    <row r="12" spans="2:9">
      <c r="B12" s="213"/>
      <c r="C12" s="152" t="s">
        <v>202</v>
      </c>
      <c r="D12" s="153" t="s">
        <v>203</v>
      </c>
      <c r="E12" s="155" t="s">
        <v>204</v>
      </c>
    </row>
    <row r="13" spans="2:9">
      <c r="B13" s="213"/>
      <c r="C13" s="152" t="s">
        <v>205</v>
      </c>
      <c r="D13" s="153" t="s">
        <v>203</v>
      </c>
      <c r="E13" s="155" t="s">
        <v>204</v>
      </c>
    </row>
    <row r="14" spans="2:9" ht="143.25" thickBot="1">
      <c r="B14" s="214"/>
      <c r="C14" s="158" t="s">
        <v>206</v>
      </c>
      <c r="D14" s="159">
        <v>100</v>
      </c>
      <c r="E14" s="160" t="s">
        <v>207</v>
      </c>
    </row>
  </sheetData>
  <mergeCells count="4">
    <mergeCell ref="B5:B6"/>
    <mergeCell ref="C5:C6"/>
    <mergeCell ref="E5:E6"/>
    <mergeCell ref="B7:B14"/>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61"/>
  <sheetViews>
    <sheetView showGridLines="0" topLeftCell="C10" zoomScale="90" zoomScaleNormal="90" zoomScalePageLayoutView="80" workbookViewId="0">
      <selection activeCell="C3" sqref="C3:T3"/>
    </sheetView>
  </sheetViews>
  <sheetFormatPr baseColWidth="10" defaultColWidth="0" defaultRowHeight="14.25" zeroHeight="1"/>
  <cols>
    <col min="1" max="1" width="0.85546875" style="19" customWidth="1"/>
    <col min="2" max="2" width="1.7109375" style="19" customWidth="1"/>
    <col min="3" max="20" width="11.42578125" style="19" customWidth="1"/>
    <col min="21" max="21" width="1" style="19" customWidth="1"/>
    <col min="22" max="22" width="2.42578125" style="19" customWidth="1"/>
    <col min="23" max="16384" width="11.42578125" style="19" hidden="1"/>
  </cols>
  <sheetData>
    <row r="1" spans="2:21" ht="8.25" customHeight="1" thickBot="1"/>
    <row r="2" spans="2:21" ht="93" customHeight="1">
      <c r="B2" s="16"/>
      <c r="C2" s="17"/>
      <c r="D2" s="17"/>
      <c r="E2" s="17"/>
      <c r="F2" s="17"/>
      <c r="G2" s="17"/>
      <c r="H2" s="17"/>
      <c r="I2" s="17"/>
      <c r="J2" s="17"/>
      <c r="K2" s="17"/>
      <c r="L2" s="17"/>
      <c r="M2" s="17"/>
      <c r="N2" s="17"/>
      <c r="O2" s="17"/>
      <c r="P2" s="17"/>
      <c r="Q2" s="17"/>
      <c r="R2" s="17"/>
      <c r="S2" s="17"/>
      <c r="T2" s="17"/>
      <c r="U2" s="18"/>
    </row>
    <row r="3" spans="2:21" ht="31.5" customHeight="1">
      <c r="B3" s="20"/>
      <c r="C3" s="164" t="s">
        <v>208</v>
      </c>
      <c r="D3" s="165"/>
      <c r="E3" s="165"/>
      <c r="F3" s="165"/>
      <c r="G3" s="165"/>
      <c r="H3" s="165"/>
      <c r="I3" s="165"/>
      <c r="J3" s="165"/>
      <c r="K3" s="165"/>
      <c r="L3" s="165"/>
      <c r="M3" s="165"/>
      <c r="N3" s="165"/>
      <c r="O3" s="165"/>
      <c r="P3" s="165"/>
      <c r="Q3" s="165"/>
      <c r="R3" s="165"/>
      <c r="S3" s="165"/>
      <c r="T3" s="165"/>
      <c r="U3" s="21"/>
    </row>
    <row r="4" spans="2:21" ht="6.75" customHeight="1">
      <c r="B4" s="20"/>
      <c r="U4" s="21"/>
    </row>
    <row r="5" spans="2:21">
      <c r="B5" s="20"/>
      <c r="U5" s="21"/>
    </row>
    <row r="6" spans="2:21" ht="18" customHeight="1">
      <c r="B6" s="20"/>
      <c r="C6" s="86" t="s">
        <v>209</v>
      </c>
      <c r="D6" s="50"/>
      <c r="E6" s="50"/>
      <c r="F6" s="50"/>
      <c r="G6" s="50"/>
      <c r="H6" s="50"/>
      <c r="I6" s="50"/>
      <c r="J6" s="50"/>
      <c r="K6" s="50"/>
      <c r="L6" s="50"/>
      <c r="M6" s="50"/>
      <c r="N6" s="50"/>
      <c r="O6" s="50"/>
      <c r="P6" s="50"/>
      <c r="Q6" s="50"/>
      <c r="R6" s="50"/>
      <c r="S6" s="50"/>
      <c r="T6" s="50"/>
      <c r="U6" s="21"/>
    </row>
    <row r="7" spans="2:21">
      <c r="B7" s="20"/>
      <c r="U7" s="21"/>
    </row>
    <row r="8" spans="2:21">
      <c r="B8" s="20"/>
      <c r="U8" s="21"/>
    </row>
    <row r="9" spans="2:21">
      <c r="B9" s="20"/>
      <c r="U9" s="21"/>
    </row>
    <row r="10" spans="2:21">
      <c r="B10" s="20"/>
      <c r="U10" s="21"/>
    </row>
    <row r="11" spans="2:21">
      <c r="B11" s="20"/>
      <c r="J11" s="19" t="s">
        <v>210</v>
      </c>
      <c r="K11" s="19" t="s">
        <v>211</v>
      </c>
      <c r="U11" s="21"/>
    </row>
    <row r="12" spans="2:21">
      <c r="B12" s="20"/>
      <c r="I12" s="19" t="str">
        <f>+Inicio!C5</f>
        <v>POLÍTICA SERVICIO AL CIUDADANO</v>
      </c>
      <c r="J12" s="19">
        <v>100</v>
      </c>
      <c r="K12" s="22">
        <f>+Autodiagnóstico!G6</f>
        <v>74.843137254901961</v>
      </c>
      <c r="U12" s="21"/>
    </row>
    <row r="13" spans="2:21">
      <c r="B13" s="20"/>
      <c r="U13" s="21"/>
    </row>
    <row r="14" spans="2:21">
      <c r="B14" s="20"/>
      <c r="U14" s="21"/>
    </row>
    <row r="15" spans="2:21">
      <c r="B15" s="20"/>
      <c r="U15" s="21"/>
    </row>
    <row r="16" spans="2:21">
      <c r="B16" s="20"/>
      <c r="U16" s="21"/>
    </row>
    <row r="17" spans="2:21">
      <c r="B17" s="20"/>
      <c r="U17" s="21"/>
    </row>
    <row r="18" spans="2:21">
      <c r="B18" s="20"/>
      <c r="U18" s="21"/>
    </row>
    <row r="19" spans="2:21">
      <c r="B19" s="20"/>
      <c r="U19" s="21"/>
    </row>
    <row r="20" spans="2:21">
      <c r="B20" s="20"/>
      <c r="U20" s="21"/>
    </row>
    <row r="21" spans="2:21">
      <c r="B21" s="20"/>
      <c r="U21" s="21"/>
    </row>
    <row r="22" spans="2:21">
      <c r="B22" s="20"/>
      <c r="U22" s="21"/>
    </row>
    <row r="23" spans="2:21">
      <c r="B23" s="20"/>
      <c r="U23" s="21"/>
    </row>
    <row r="24" spans="2:21">
      <c r="B24" s="20"/>
      <c r="U24" s="21"/>
    </row>
    <row r="25" spans="2:21">
      <c r="B25" s="20"/>
      <c r="U25" s="21"/>
    </row>
    <row r="26" spans="2:21">
      <c r="B26" s="20"/>
      <c r="U26" s="21"/>
    </row>
    <row r="27" spans="2:21">
      <c r="B27" s="20"/>
      <c r="U27" s="21"/>
    </row>
    <row r="28" spans="2:21" ht="18" customHeight="1">
      <c r="B28" s="20"/>
      <c r="C28" s="86" t="s">
        <v>212</v>
      </c>
      <c r="D28" s="50"/>
      <c r="E28" s="50"/>
      <c r="F28" s="50"/>
      <c r="G28" s="50"/>
      <c r="H28" s="50"/>
      <c r="I28" s="50"/>
      <c r="J28" s="50"/>
      <c r="K28" s="50"/>
      <c r="L28" s="50"/>
      <c r="M28" s="50"/>
      <c r="N28" s="50"/>
      <c r="O28" s="50"/>
      <c r="P28" s="50"/>
      <c r="Q28" s="50"/>
      <c r="R28" s="50"/>
      <c r="S28" s="50"/>
      <c r="T28" s="50"/>
      <c r="U28" s="21"/>
    </row>
    <row r="29" spans="2:21">
      <c r="B29" s="20"/>
      <c r="U29" s="21"/>
    </row>
    <row r="30" spans="2:21">
      <c r="B30" s="20"/>
      <c r="K30" s="216"/>
      <c r="L30" s="216"/>
      <c r="M30" s="216"/>
      <c r="N30" s="216"/>
      <c r="U30" s="21"/>
    </row>
    <row r="31" spans="2:21" ht="15">
      <c r="B31" s="20"/>
      <c r="I31" s="217"/>
      <c r="J31" s="217"/>
      <c r="K31" s="217"/>
      <c r="L31" s="217"/>
      <c r="M31" s="217"/>
      <c r="N31" s="217"/>
      <c r="O31" s="217"/>
      <c r="P31" s="217"/>
      <c r="U31" s="21"/>
    </row>
    <row r="32" spans="2:21">
      <c r="B32" s="20"/>
      <c r="U32" s="21"/>
    </row>
    <row r="33" spans="2:21">
      <c r="B33" s="20"/>
      <c r="U33" s="21"/>
    </row>
    <row r="34" spans="2:21">
      <c r="B34" s="20"/>
      <c r="J34" s="19" t="s">
        <v>213</v>
      </c>
      <c r="K34" s="19" t="s">
        <v>210</v>
      </c>
      <c r="L34" s="19" t="s">
        <v>211</v>
      </c>
      <c r="U34" s="21"/>
    </row>
    <row r="35" spans="2:21">
      <c r="B35" s="20"/>
      <c r="J35" s="19" t="str">
        <f>+Autodiagnóstico!E10</f>
        <v xml:space="preserve">Caracterización usuarios y medición de percepción </v>
      </c>
      <c r="K35" s="19">
        <v>100</v>
      </c>
      <c r="L35" s="69">
        <f>+Autodiagnóstico!F10</f>
        <v>68.333333333333329</v>
      </c>
      <c r="U35" s="21"/>
    </row>
    <row r="36" spans="2:21">
      <c r="B36" s="20"/>
      <c r="J36" s="19" t="str">
        <f>+Autodiagnóstico!E13</f>
        <v>Formalidad de la dependencia o área</v>
      </c>
      <c r="K36" s="19">
        <v>100</v>
      </c>
      <c r="L36" s="69">
        <f>+Autodiagnóstico!F13</f>
        <v>60.25</v>
      </c>
      <c r="U36" s="21"/>
    </row>
    <row r="37" spans="2:21">
      <c r="B37" s="20"/>
      <c r="J37" s="19" t="str">
        <f>+Autodiagnóstico!E17</f>
        <v xml:space="preserve">Procesos </v>
      </c>
      <c r="K37" s="19">
        <v>100</v>
      </c>
      <c r="L37" s="69">
        <f>+Autodiagnóstico!F17</f>
        <v>85</v>
      </c>
      <c r="U37" s="21"/>
    </row>
    <row r="38" spans="2:21">
      <c r="B38" s="20"/>
      <c r="J38" s="19" t="str">
        <f>+Autodiagnóstico!E19</f>
        <v xml:space="preserve">Atención incluyente y accesibilidad </v>
      </c>
      <c r="K38" s="19">
        <v>100</v>
      </c>
      <c r="L38" s="69">
        <f>+Autodiagnóstico!F19</f>
        <v>82.5</v>
      </c>
      <c r="U38" s="21"/>
    </row>
    <row r="39" spans="2:21">
      <c r="B39" s="20"/>
      <c r="J39" s="19" t="str">
        <f>+Autodiagnóstico!E24</f>
        <v>Sistemas de información</v>
      </c>
      <c r="K39" s="19">
        <v>100</v>
      </c>
      <c r="L39" s="69">
        <f>+Autodiagnóstico!F24</f>
        <v>67.75</v>
      </c>
      <c r="U39" s="21"/>
    </row>
    <row r="40" spans="2:21">
      <c r="B40" s="20"/>
      <c r="J40" s="19" t="str">
        <f>+Autodiagnóstico!E28</f>
        <v>Publicación de información</v>
      </c>
      <c r="K40" s="19">
        <v>100</v>
      </c>
      <c r="L40" s="69">
        <f>+Autodiagnóstico!F28</f>
        <v>85</v>
      </c>
      <c r="U40" s="21"/>
    </row>
    <row r="41" spans="2:21">
      <c r="B41" s="20"/>
      <c r="J41" s="19" t="str">
        <f>+Autodiagnóstico!E32</f>
        <v>Canales de atención</v>
      </c>
      <c r="K41" s="19">
        <v>100</v>
      </c>
      <c r="L41" s="69">
        <f>+Autodiagnóstico!F32</f>
        <v>90</v>
      </c>
      <c r="U41" s="21"/>
    </row>
    <row r="42" spans="2:21">
      <c r="B42" s="20"/>
      <c r="J42" s="19" t="str">
        <f>+Autodiagnóstico!E39</f>
        <v xml:space="preserve">Protección de datos personales </v>
      </c>
      <c r="K42" s="19">
        <v>100</v>
      </c>
      <c r="L42" s="69">
        <f>+Autodiagnóstico!F39</f>
        <v>75.833333333333329</v>
      </c>
      <c r="U42" s="21"/>
    </row>
    <row r="43" spans="2:21">
      <c r="B43" s="20"/>
      <c r="J43" s="19" t="str">
        <f>+Autodiagnóstico!E45</f>
        <v xml:space="preserve">Gestión de PQRSD </v>
      </c>
      <c r="K43" s="19">
        <v>100</v>
      </c>
      <c r="L43" s="69">
        <f>+Autodiagnóstico!F45</f>
        <v>71.181818181818187</v>
      </c>
      <c r="U43" s="21"/>
    </row>
    <row r="44" spans="2:21">
      <c r="B44" s="20"/>
      <c r="J44" s="19" t="str">
        <f>+Autodiagnóstico!E56</f>
        <v xml:space="preserve">Gestión del talento humano </v>
      </c>
      <c r="K44" s="19">
        <v>100</v>
      </c>
      <c r="L44" s="69">
        <f>+Autodiagnóstico!F56</f>
        <v>90</v>
      </c>
      <c r="U44" s="21"/>
    </row>
    <row r="45" spans="2:21">
      <c r="B45" s="20"/>
      <c r="J45" s="19" t="str">
        <f>+Autodiagnóstico!E58</f>
        <v>Control</v>
      </c>
      <c r="K45" s="19">
        <v>100</v>
      </c>
      <c r="L45" s="69">
        <f>+Autodiagnóstico!F58</f>
        <v>1</v>
      </c>
      <c r="U45" s="21"/>
    </row>
    <row r="46" spans="2:21">
      <c r="B46" s="20"/>
      <c r="J46" s="19" t="str">
        <f>+Autodiagnóstico!E60</f>
        <v>Buenas prácticas</v>
      </c>
      <c r="K46" s="19">
        <v>100</v>
      </c>
      <c r="L46" s="69">
        <f>+Autodiagnóstico!F60</f>
        <v>100</v>
      </c>
      <c r="U46" s="21"/>
    </row>
    <row r="47" spans="2:21">
      <c r="B47" s="20"/>
      <c r="U47" s="21"/>
    </row>
    <row r="48" spans="2:21">
      <c r="B48" s="20"/>
      <c r="U48" s="21"/>
    </row>
    <row r="49" spans="2:21">
      <c r="B49" s="20"/>
      <c r="U49" s="21"/>
    </row>
    <row r="50" spans="2:21">
      <c r="B50" s="20"/>
      <c r="U50" s="21"/>
    </row>
    <row r="51" spans="2:21">
      <c r="B51" s="20"/>
      <c r="U51" s="21"/>
    </row>
    <row r="52" spans="2:21" ht="15" thickBot="1">
      <c r="B52" s="23"/>
      <c r="C52" s="24"/>
      <c r="D52" s="24"/>
      <c r="E52" s="24"/>
      <c r="F52" s="24"/>
      <c r="G52" s="24"/>
      <c r="H52" s="24"/>
      <c r="I52" s="24"/>
      <c r="J52" s="24"/>
      <c r="K52" s="24"/>
      <c r="L52" s="24"/>
      <c r="M52" s="24"/>
      <c r="N52" s="24"/>
      <c r="O52" s="24"/>
      <c r="P52" s="24"/>
      <c r="Q52" s="24"/>
      <c r="R52" s="24"/>
      <c r="S52" s="24"/>
      <c r="T52" s="24"/>
      <c r="U52" s="25"/>
    </row>
    <row r="53" spans="2:21"/>
    <row r="54" spans="2:21"/>
    <row r="55" spans="2:21"/>
    <row r="56" spans="2:21">
      <c r="C56" s="26"/>
      <c r="D56" s="27"/>
      <c r="E56" s="27"/>
      <c r="F56" s="27"/>
      <c r="O56" s="28"/>
      <c r="P56" s="29"/>
    </row>
    <row r="57" spans="2:21">
      <c r="O57" s="28"/>
      <c r="P57" s="29"/>
    </row>
    <row r="58" spans="2:21">
      <c r="O58" s="28"/>
      <c r="P58" s="29"/>
    </row>
    <row r="59" spans="2:21"/>
    <row r="60" spans="2:21" ht="18">
      <c r="K60" s="215" t="s">
        <v>53</v>
      </c>
      <c r="L60" s="215"/>
    </row>
    <row r="61" spans="2:21"/>
  </sheetData>
  <mergeCells count="4">
    <mergeCell ref="K60:L60"/>
    <mergeCell ref="C3:T3"/>
    <mergeCell ref="K30:N30"/>
    <mergeCell ref="I31:P3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dimension ref="A1:V107"/>
  <sheetViews>
    <sheetView showGridLines="0" topLeftCell="A4" zoomScale="130" zoomScaleNormal="130" zoomScalePageLayoutView="80" workbookViewId="0">
      <pane xSplit="2" ySplit="3" topLeftCell="D7" activePane="bottomRight" state="frozen"/>
      <selection pane="topRight" activeCell="C4" sqref="C4"/>
      <selection pane="bottomLeft" activeCell="A7" sqref="A7"/>
      <selection pane="bottomRight" activeCell="I24" sqref="I24"/>
    </sheetView>
  </sheetViews>
  <sheetFormatPr baseColWidth="10" defaultColWidth="0" defaultRowHeight="14.25" zeroHeight="1"/>
  <cols>
    <col min="1" max="1" width="1.7109375" style="70" customWidth="1"/>
    <col min="2" max="2" width="1.42578125" style="70" customWidth="1"/>
    <col min="3" max="3" width="19.42578125" style="85" customWidth="1"/>
    <col min="4" max="4" width="24.28515625" style="85" customWidth="1"/>
    <col min="5" max="5" width="63.85546875" style="85" customWidth="1"/>
    <col min="6" max="6" width="10.28515625" style="71" customWidth="1"/>
    <col min="7" max="7" width="37.85546875" style="70" customWidth="1"/>
    <col min="8" max="8" width="17.7109375" style="70" customWidth="1"/>
    <col min="9" max="9" width="30" style="71" customWidth="1"/>
    <col min="10" max="10" width="28.5703125" style="70" customWidth="1"/>
    <col min="11" max="11" width="47.140625" style="70" customWidth="1"/>
    <col min="12" max="13" width="35.7109375" style="70" customWidth="1"/>
    <col min="14" max="14" width="1.42578125" style="70" customWidth="1"/>
    <col min="15" max="15" width="6.7109375" style="70" customWidth="1"/>
    <col min="16" max="22" width="0" style="70" hidden="1" customWidth="1"/>
    <col min="23" max="16384" width="11.42578125" style="70" hidden="1"/>
  </cols>
  <sheetData>
    <row r="1" spans="2:14" ht="9.75" customHeight="1" thickBot="1">
      <c r="B1" s="1"/>
      <c r="C1" s="109"/>
      <c r="D1" s="109"/>
      <c r="E1" s="109"/>
      <c r="F1" s="3"/>
      <c r="G1" s="1"/>
      <c r="H1" s="1"/>
      <c r="I1" s="3"/>
      <c r="J1" s="1"/>
      <c r="K1" s="1"/>
      <c r="L1" s="1"/>
      <c r="M1" s="1"/>
      <c r="N1" s="1"/>
    </row>
    <row r="2" spans="2:14" ht="93.75" customHeight="1">
      <c r="B2" s="110"/>
      <c r="C2" s="111"/>
      <c r="D2" s="111"/>
      <c r="E2" s="111"/>
      <c r="F2" s="112"/>
      <c r="G2" s="111"/>
      <c r="H2" s="111"/>
      <c r="I2" s="112"/>
      <c r="J2" s="111"/>
      <c r="K2" s="111"/>
      <c r="L2" s="111"/>
      <c r="M2" s="111"/>
      <c r="N2" s="113"/>
    </row>
    <row r="3" spans="2:14" ht="30.75" customHeight="1">
      <c r="B3" s="114"/>
      <c r="C3" s="164" t="s">
        <v>214</v>
      </c>
      <c r="D3" s="165"/>
      <c r="E3" s="165"/>
      <c r="F3" s="165"/>
      <c r="G3" s="165"/>
      <c r="H3" s="165"/>
      <c r="I3" s="165"/>
      <c r="J3" s="165"/>
      <c r="K3" s="165"/>
      <c r="L3" s="165"/>
      <c r="M3" s="165"/>
      <c r="N3" s="115"/>
    </row>
    <row r="4" spans="2:14" ht="12" customHeight="1" thickBot="1">
      <c r="B4" s="114"/>
      <c r="C4" s="1"/>
      <c r="D4" s="1"/>
      <c r="E4" s="1"/>
      <c r="F4" s="3"/>
      <c r="G4" s="1"/>
      <c r="H4" s="1"/>
      <c r="I4" s="3"/>
      <c r="J4" s="1"/>
      <c r="K4" s="1"/>
      <c r="L4" s="1"/>
      <c r="M4" s="1"/>
      <c r="N4" s="115"/>
    </row>
    <row r="5" spans="2:14" ht="32.25" customHeight="1" thickTop="1">
      <c r="B5" s="114"/>
      <c r="C5" s="224" t="s">
        <v>58</v>
      </c>
      <c r="D5" s="226" t="s">
        <v>215</v>
      </c>
      <c r="E5" s="226" t="s">
        <v>61</v>
      </c>
      <c r="F5" s="226" t="s">
        <v>186</v>
      </c>
      <c r="G5" s="236" t="s">
        <v>216</v>
      </c>
      <c r="H5" s="236" t="s">
        <v>217</v>
      </c>
      <c r="I5" s="236" t="s">
        <v>185</v>
      </c>
      <c r="J5" s="234" t="s">
        <v>218</v>
      </c>
      <c r="K5" s="230" t="s">
        <v>219</v>
      </c>
      <c r="L5" s="232" t="s">
        <v>220</v>
      </c>
      <c r="M5" s="228" t="s">
        <v>221</v>
      </c>
      <c r="N5" s="115"/>
    </row>
    <row r="6" spans="2:14" ht="36" customHeight="1" thickBot="1">
      <c r="B6" s="72"/>
      <c r="C6" s="225"/>
      <c r="D6" s="227"/>
      <c r="E6" s="227"/>
      <c r="F6" s="227"/>
      <c r="G6" s="237"/>
      <c r="H6" s="237"/>
      <c r="I6" s="237"/>
      <c r="J6" s="235"/>
      <c r="K6" s="231"/>
      <c r="L6" s="233"/>
      <c r="M6" s="229"/>
      <c r="N6" s="115"/>
    </row>
    <row r="7" spans="2:14" ht="33.75" customHeight="1">
      <c r="B7" s="223"/>
      <c r="C7" s="221" t="s">
        <v>64</v>
      </c>
      <c r="D7" s="218" t="s">
        <v>65</v>
      </c>
      <c r="E7" s="116" t="s">
        <v>66</v>
      </c>
      <c r="F7" s="117">
        <f>+Autodiagnóstico!H10</f>
        <v>70</v>
      </c>
      <c r="G7" s="73" t="s">
        <v>222</v>
      </c>
      <c r="H7" s="74"/>
      <c r="I7" s="75" t="s">
        <v>223</v>
      </c>
      <c r="J7" s="76"/>
      <c r="K7" s="118"/>
      <c r="L7" s="119"/>
      <c r="M7" s="120"/>
      <c r="N7" s="115"/>
    </row>
    <row r="8" spans="2:14" ht="47.25" customHeight="1">
      <c r="B8" s="223"/>
      <c r="C8" s="222"/>
      <c r="D8" s="218"/>
      <c r="E8" s="121" t="s">
        <v>68</v>
      </c>
      <c r="F8" s="122">
        <f>+Autodiagnóstico!H11</f>
        <v>70</v>
      </c>
      <c r="G8" s="77" t="s">
        <v>224</v>
      </c>
      <c r="H8" s="78"/>
      <c r="I8" s="79" t="s">
        <v>225</v>
      </c>
      <c r="J8" s="80"/>
      <c r="K8" s="123"/>
      <c r="L8" s="124"/>
      <c r="M8" s="125"/>
      <c r="N8" s="115"/>
    </row>
    <row r="9" spans="2:14" ht="47.25" customHeight="1">
      <c r="B9" s="223"/>
      <c r="C9" s="222"/>
      <c r="D9" s="218"/>
      <c r="E9" s="126" t="s">
        <v>70</v>
      </c>
      <c r="F9" s="127">
        <f>+Autodiagnóstico!H12</f>
        <v>65</v>
      </c>
      <c r="G9" s="81" t="s">
        <v>224</v>
      </c>
      <c r="H9" s="82"/>
      <c r="I9" s="83" t="s">
        <v>225</v>
      </c>
      <c r="J9" s="84"/>
      <c r="K9" s="128"/>
      <c r="L9" s="129"/>
      <c r="M9" s="130"/>
      <c r="N9" s="115"/>
    </row>
    <row r="10" spans="2:14" ht="47.25" customHeight="1">
      <c r="B10" s="223"/>
      <c r="C10" s="222"/>
      <c r="D10" s="218" t="s">
        <v>72</v>
      </c>
      <c r="E10" s="131" t="s">
        <v>73</v>
      </c>
      <c r="F10" s="117">
        <f>+Autodiagnóstico!H13</f>
        <v>100</v>
      </c>
      <c r="G10" s="73" t="s">
        <v>226</v>
      </c>
      <c r="H10" s="74"/>
      <c r="I10" s="75" t="s">
        <v>227</v>
      </c>
      <c r="J10" s="76"/>
      <c r="K10" s="118"/>
      <c r="L10" s="119"/>
      <c r="M10" s="120"/>
      <c r="N10" s="115"/>
    </row>
    <row r="11" spans="2:14" ht="47.25" customHeight="1">
      <c r="B11" s="223"/>
      <c r="C11" s="222"/>
      <c r="D11" s="218"/>
      <c r="E11" s="132" t="s">
        <v>75</v>
      </c>
      <c r="F11" s="122">
        <f>+Autodiagnóstico!H14</f>
        <v>1</v>
      </c>
      <c r="G11" s="77" t="s">
        <v>226</v>
      </c>
      <c r="H11" s="78"/>
      <c r="I11" s="79" t="s">
        <v>227</v>
      </c>
      <c r="J11" s="80"/>
      <c r="K11" s="123"/>
      <c r="L11" s="124"/>
      <c r="M11" s="125"/>
      <c r="N11" s="115"/>
    </row>
    <row r="12" spans="2:14" ht="57" customHeight="1">
      <c r="B12" s="223"/>
      <c r="C12" s="222"/>
      <c r="D12" s="218"/>
      <c r="E12" s="132" t="s">
        <v>77</v>
      </c>
      <c r="F12" s="122">
        <f>+Autodiagnóstico!H15</f>
        <v>70</v>
      </c>
      <c r="G12" s="77" t="s">
        <v>228</v>
      </c>
      <c r="H12" s="78"/>
      <c r="I12" s="79" t="s">
        <v>223</v>
      </c>
      <c r="J12" s="80"/>
      <c r="K12" s="91" t="s">
        <v>229</v>
      </c>
      <c r="L12" s="124"/>
      <c r="M12" s="125"/>
      <c r="N12" s="115"/>
    </row>
    <row r="13" spans="2:14" ht="47.25" customHeight="1">
      <c r="B13" s="223"/>
      <c r="C13" s="222"/>
      <c r="D13" s="218"/>
      <c r="E13" s="133" t="s">
        <v>80</v>
      </c>
      <c r="F13" s="127">
        <f>+Autodiagnóstico!H16</f>
        <v>70</v>
      </c>
      <c r="G13" s="81"/>
      <c r="H13" s="82"/>
      <c r="I13" s="83"/>
      <c r="J13" s="84"/>
      <c r="K13" s="128"/>
      <c r="L13" s="129"/>
      <c r="M13" s="130"/>
      <c r="N13" s="115"/>
    </row>
    <row r="14" spans="2:14" ht="47.25" customHeight="1">
      <c r="B14" s="223"/>
      <c r="C14" s="222"/>
      <c r="D14" s="219" t="s">
        <v>82</v>
      </c>
      <c r="E14" s="134" t="s">
        <v>83</v>
      </c>
      <c r="F14" s="117">
        <f>+Autodiagnóstico!H17</f>
        <v>70</v>
      </c>
      <c r="G14" s="73" t="s">
        <v>230</v>
      </c>
      <c r="H14" s="74"/>
      <c r="I14" s="75"/>
      <c r="J14" s="76"/>
      <c r="K14" s="92" t="s">
        <v>231</v>
      </c>
      <c r="L14" s="119"/>
      <c r="M14" s="120"/>
      <c r="N14" s="115"/>
    </row>
    <row r="15" spans="2:14" ht="33.75" customHeight="1">
      <c r="B15" s="223"/>
      <c r="C15" s="222"/>
      <c r="D15" s="220"/>
      <c r="E15" s="135" t="str">
        <f>+Autodiagnóstico!G18</f>
        <v>La entidad aplica el procedimiento para las peticiones incompletas</v>
      </c>
      <c r="F15" s="127">
        <f>+Autodiagnóstico!H18</f>
        <v>100</v>
      </c>
      <c r="G15" s="81"/>
      <c r="H15" s="82"/>
      <c r="I15" s="83"/>
      <c r="J15" s="84"/>
      <c r="K15" s="128"/>
      <c r="L15" s="129"/>
      <c r="M15" s="130"/>
      <c r="N15" s="115"/>
    </row>
    <row r="16" spans="2:14" ht="47.25" customHeight="1">
      <c r="B16" s="223"/>
      <c r="C16" s="222"/>
      <c r="D16" s="218" t="s">
        <v>87</v>
      </c>
      <c r="E16" s="131" t="s">
        <v>88</v>
      </c>
      <c r="F16" s="117">
        <f>+Autodiagnóstico!H19</f>
        <v>0</v>
      </c>
      <c r="G16" s="73" t="s">
        <v>232</v>
      </c>
      <c r="H16" s="74"/>
      <c r="I16" s="75" t="s">
        <v>233</v>
      </c>
      <c r="J16" s="76"/>
      <c r="K16" s="118"/>
      <c r="L16" s="119"/>
      <c r="M16" s="120"/>
      <c r="N16" s="115"/>
    </row>
    <row r="17" spans="2:14" ht="47.25" customHeight="1">
      <c r="B17" s="223"/>
      <c r="C17" s="222"/>
      <c r="D17" s="218"/>
      <c r="E17" s="132" t="s">
        <v>90</v>
      </c>
      <c r="F17" s="122">
        <f>+Autodiagnóstico!H20</f>
        <v>80</v>
      </c>
      <c r="G17" s="77" t="s">
        <v>234</v>
      </c>
      <c r="H17" s="78"/>
      <c r="I17" s="79" t="s">
        <v>235</v>
      </c>
      <c r="J17" s="80"/>
      <c r="K17" s="123"/>
      <c r="L17" s="124"/>
      <c r="M17" s="125"/>
      <c r="N17" s="115"/>
    </row>
    <row r="18" spans="2:14" ht="47.25" customHeight="1">
      <c r="B18" s="223"/>
      <c r="C18" s="222"/>
      <c r="D18" s="218"/>
      <c r="E18" s="132" t="s">
        <v>92</v>
      </c>
      <c r="F18" s="122">
        <f>+Autodiagnóstico!H21</f>
        <v>100</v>
      </c>
      <c r="G18" s="77" t="s">
        <v>236</v>
      </c>
      <c r="H18" s="78"/>
      <c r="I18" s="79" t="s">
        <v>237</v>
      </c>
      <c r="J18" s="80"/>
      <c r="K18" s="123"/>
      <c r="L18" s="124"/>
      <c r="M18" s="125"/>
      <c r="N18" s="115"/>
    </row>
    <row r="19" spans="2:14" ht="47.25" customHeight="1">
      <c r="B19" s="223"/>
      <c r="C19" s="222"/>
      <c r="D19" s="218"/>
      <c r="E19" s="132" t="s">
        <v>94</v>
      </c>
      <c r="F19" s="122">
        <f>+Autodiagnóstico!H22</f>
        <v>60</v>
      </c>
      <c r="G19" s="77"/>
      <c r="H19" s="78"/>
      <c r="I19" s="79" t="s">
        <v>238</v>
      </c>
      <c r="J19" s="80"/>
      <c r="K19" s="123"/>
      <c r="L19" s="124"/>
      <c r="M19" s="125"/>
      <c r="N19" s="115"/>
    </row>
    <row r="20" spans="2:14" ht="47.25" customHeight="1">
      <c r="B20" s="223"/>
      <c r="C20" s="222"/>
      <c r="D20" s="218"/>
      <c r="E20" s="133" t="s">
        <v>96</v>
      </c>
      <c r="F20" s="127">
        <f>+Autodiagnóstico!H23</f>
        <v>90</v>
      </c>
      <c r="G20" s="81"/>
      <c r="H20" s="82"/>
      <c r="I20" s="83" t="s">
        <v>239</v>
      </c>
      <c r="J20" s="84"/>
      <c r="K20" s="128"/>
      <c r="L20" s="129"/>
      <c r="M20" s="130"/>
      <c r="N20" s="115"/>
    </row>
    <row r="21" spans="2:14" ht="47.25" customHeight="1">
      <c r="B21" s="223"/>
      <c r="C21" s="222"/>
      <c r="D21" s="218" t="s">
        <v>98</v>
      </c>
      <c r="E21" s="134" t="s">
        <v>99</v>
      </c>
      <c r="F21" s="117">
        <f>+Autodiagnóstico!H24</f>
        <v>100</v>
      </c>
      <c r="G21" s="73"/>
      <c r="H21" s="74"/>
      <c r="I21" s="75" t="s">
        <v>240</v>
      </c>
      <c r="J21" s="76"/>
      <c r="K21" s="118"/>
      <c r="L21" s="119"/>
      <c r="M21" s="120"/>
      <c r="N21" s="115"/>
    </row>
    <row r="22" spans="2:14" ht="283.5" customHeight="1">
      <c r="B22" s="223"/>
      <c r="C22" s="222"/>
      <c r="D22" s="218"/>
      <c r="E22" s="136" t="s">
        <v>101</v>
      </c>
      <c r="F22" s="122">
        <f>+Autodiagnóstico!H25</f>
        <v>100</v>
      </c>
      <c r="G22" s="77"/>
      <c r="H22" s="78"/>
      <c r="I22" s="79" t="s">
        <v>241</v>
      </c>
      <c r="J22" s="80"/>
      <c r="K22" s="123"/>
      <c r="L22" s="124"/>
      <c r="M22" s="125"/>
      <c r="N22" s="115"/>
    </row>
    <row r="23" spans="2:14" ht="47.25" customHeight="1">
      <c r="B23" s="223"/>
      <c r="C23" s="222"/>
      <c r="D23" s="218"/>
      <c r="E23" s="136" t="s">
        <v>242</v>
      </c>
      <c r="F23" s="122">
        <f>+Autodiagnóstico!H26</f>
        <v>1</v>
      </c>
      <c r="G23" s="77"/>
      <c r="H23" s="78"/>
      <c r="I23" s="79" t="s">
        <v>243</v>
      </c>
      <c r="J23" s="80"/>
      <c r="K23" s="123"/>
      <c r="L23" s="124"/>
      <c r="M23" s="125"/>
      <c r="N23" s="115"/>
    </row>
    <row r="24" spans="2:14" ht="47.25" customHeight="1">
      <c r="B24" s="223"/>
      <c r="C24" s="222"/>
      <c r="D24" s="218"/>
      <c r="E24" s="135" t="s">
        <v>102</v>
      </c>
      <c r="F24" s="127">
        <f>+Autodiagnóstico!H27</f>
        <v>70</v>
      </c>
      <c r="G24" s="81"/>
      <c r="H24" s="82"/>
      <c r="I24" s="83" t="s">
        <v>188</v>
      </c>
      <c r="J24" s="84"/>
      <c r="K24" s="128"/>
      <c r="L24" s="129"/>
      <c r="M24" s="130"/>
      <c r="N24" s="115"/>
    </row>
    <row r="25" spans="2:14" ht="47.25" customHeight="1">
      <c r="B25" s="223"/>
      <c r="C25" s="222"/>
      <c r="D25" s="218" t="s">
        <v>106</v>
      </c>
      <c r="E25" s="134" t="s">
        <v>107</v>
      </c>
      <c r="F25" s="117">
        <f>+Autodiagnóstico!H28</f>
        <v>60</v>
      </c>
      <c r="G25" s="73"/>
      <c r="H25" s="74"/>
      <c r="I25" s="75" t="s">
        <v>244</v>
      </c>
      <c r="J25" s="76"/>
      <c r="K25" s="118"/>
      <c r="L25" s="119"/>
      <c r="M25" s="120"/>
      <c r="N25" s="115"/>
    </row>
    <row r="26" spans="2:14" ht="47.25" customHeight="1">
      <c r="B26" s="223"/>
      <c r="C26" s="222"/>
      <c r="D26" s="218"/>
      <c r="E26" s="136" t="s">
        <v>109</v>
      </c>
      <c r="F26" s="122">
        <f>+Autodiagnóstico!H29</f>
        <v>100</v>
      </c>
      <c r="G26" s="77"/>
      <c r="H26" s="78"/>
      <c r="I26" s="79" t="s">
        <v>245</v>
      </c>
      <c r="J26" s="80"/>
      <c r="K26" s="123"/>
      <c r="L26" s="124"/>
      <c r="M26" s="125"/>
      <c r="N26" s="115"/>
    </row>
    <row r="27" spans="2:14" ht="47.25" customHeight="1">
      <c r="B27" s="223"/>
      <c r="C27" s="222"/>
      <c r="D27" s="218"/>
      <c r="E27" s="136" t="s">
        <v>111</v>
      </c>
      <c r="F27" s="122">
        <f>+Autodiagnóstico!H30</f>
        <v>80</v>
      </c>
      <c r="G27" s="77"/>
      <c r="H27" s="78"/>
      <c r="I27" s="79" t="s">
        <v>246</v>
      </c>
      <c r="J27" s="80"/>
      <c r="K27" s="123"/>
      <c r="L27" s="124"/>
      <c r="M27" s="125"/>
      <c r="N27" s="115"/>
    </row>
    <row r="28" spans="2:14" ht="47.25" customHeight="1">
      <c r="B28" s="223"/>
      <c r="C28" s="222"/>
      <c r="D28" s="218"/>
      <c r="E28" s="135" t="s">
        <v>113</v>
      </c>
      <c r="F28" s="127">
        <f>+Autodiagnóstico!H31</f>
        <v>100</v>
      </c>
      <c r="G28" s="81"/>
      <c r="H28" s="82"/>
      <c r="I28" s="83" t="s">
        <v>247</v>
      </c>
      <c r="J28" s="84"/>
      <c r="K28" s="128"/>
      <c r="L28" s="129"/>
      <c r="M28" s="130"/>
      <c r="N28" s="115"/>
    </row>
    <row r="29" spans="2:14" ht="47.25" customHeight="1">
      <c r="B29" s="223"/>
      <c r="C29" s="222"/>
      <c r="D29" s="218" t="s">
        <v>115</v>
      </c>
      <c r="E29" s="134" t="s">
        <v>116</v>
      </c>
      <c r="F29" s="117">
        <f>+Autodiagnóstico!H32</f>
        <v>80</v>
      </c>
      <c r="G29" s="73"/>
      <c r="H29" s="74"/>
      <c r="I29" s="75" t="s">
        <v>240</v>
      </c>
      <c r="J29" s="76"/>
      <c r="K29" s="118"/>
      <c r="L29" s="119"/>
      <c r="M29" s="120"/>
      <c r="N29" s="115"/>
    </row>
    <row r="30" spans="2:14" ht="47.25" customHeight="1">
      <c r="B30" s="223"/>
      <c r="C30" s="222"/>
      <c r="D30" s="218"/>
      <c r="E30" s="136" t="s">
        <v>118</v>
      </c>
      <c r="F30" s="122">
        <f>+Autodiagnóstico!H33</f>
        <v>80</v>
      </c>
      <c r="G30" s="77" t="s">
        <v>248</v>
      </c>
      <c r="H30" s="78"/>
      <c r="I30" s="79"/>
      <c r="J30" s="80"/>
      <c r="K30" s="123"/>
      <c r="L30" s="124"/>
      <c r="M30" s="125"/>
      <c r="N30" s="115"/>
    </row>
    <row r="31" spans="2:14" ht="47.25" customHeight="1">
      <c r="B31" s="223"/>
      <c r="C31" s="222"/>
      <c r="D31" s="218"/>
      <c r="E31" s="136" t="s">
        <v>120</v>
      </c>
      <c r="F31" s="122">
        <f>+Autodiagnóstico!H34</f>
        <v>100</v>
      </c>
      <c r="G31" s="77"/>
      <c r="H31" s="78"/>
      <c r="I31" s="79" t="s">
        <v>240</v>
      </c>
      <c r="J31" s="80"/>
      <c r="K31" s="123"/>
      <c r="L31" s="124"/>
      <c r="M31" s="125"/>
      <c r="N31" s="115"/>
    </row>
    <row r="32" spans="2:14" ht="47.25" customHeight="1">
      <c r="B32" s="223"/>
      <c r="C32" s="222"/>
      <c r="D32" s="218"/>
      <c r="E32" s="136" t="s">
        <v>122</v>
      </c>
      <c r="F32" s="122">
        <f>+Autodiagnóstico!H35</f>
        <v>100</v>
      </c>
      <c r="G32" s="77"/>
      <c r="H32" s="78"/>
      <c r="I32" s="79" t="s">
        <v>240</v>
      </c>
      <c r="J32" s="80"/>
      <c r="K32" s="123"/>
      <c r="L32" s="124"/>
      <c r="M32" s="125"/>
      <c r="N32" s="115"/>
    </row>
    <row r="33" spans="2:14" ht="47.25" customHeight="1">
      <c r="B33" s="223"/>
      <c r="C33" s="222"/>
      <c r="D33" s="218"/>
      <c r="E33" s="135" t="s">
        <v>124</v>
      </c>
      <c r="F33" s="127">
        <f>+Autodiagnóstico!H36</f>
        <v>100</v>
      </c>
      <c r="G33" s="81" t="s">
        <v>249</v>
      </c>
      <c r="H33" s="82"/>
      <c r="I33" s="83" t="s">
        <v>240</v>
      </c>
      <c r="J33" s="84"/>
      <c r="K33" s="128"/>
      <c r="L33" s="129"/>
      <c r="M33" s="130"/>
      <c r="N33" s="115"/>
    </row>
    <row r="34" spans="2:14" ht="47.25" customHeight="1">
      <c r="B34" s="223"/>
      <c r="C34" s="222"/>
      <c r="D34" s="218" t="s">
        <v>129</v>
      </c>
      <c r="E34" s="134" t="s">
        <v>130</v>
      </c>
      <c r="F34" s="117">
        <f>+Autodiagnóstico!H39</f>
        <v>90</v>
      </c>
      <c r="G34" s="73" t="s">
        <v>250</v>
      </c>
      <c r="H34" s="74"/>
      <c r="I34" s="75" t="s">
        <v>191</v>
      </c>
      <c r="J34" s="76"/>
      <c r="K34" s="118"/>
      <c r="L34" s="119"/>
      <c r="M34" s="120"/>
      <c r="N34" s="115"/>
    </row>
    <row r="35" spans="2:14" ht="47.25" customHeight="1">
      <c r="B35" s="223"/>
      <c r="C35" s="222"/>
      <c r="D35" s="218"/>
      <c r="E35" s="136" t="s">
        <v>132</v>
      </c>
      <c r="F35" s="122">
        <f>+Autodiagnóstico!H40</f>
        <v>90</v>
      </c>
      <c r="G35" s="77" t="s">
        <v>250</v>
      </c>
      <c r="H35" s="78"/>
      <c r="I35" s="79" t="s">
        <v>251</v>
      </c>
      <c r="J35" s="80"/>
      <c r="K35" s="123"/>
      <c r="L35" s="124"/>
      <c r="M35" s="125"/>
      <c r="N35" s="115"/>
    </row>
    <row r="36" spans="2:14" ht="47.25" customHeight="1">
      <c r="B36" s="223"/>
      <c r="C36" s="222"/>
      <c r="D36" s="218"/>
      <c r="E36" s="136" t="s">
        <v>134</v>
      </c>
      <c r="F36" s="122">
        <f>+Autodiagnóstico!H41</f>
        <v>90</v>
      </c>
      <c r="G36" s="77"/>
      <c r="H36" s="78"/>
      <c r="I36" s="79" t="s">
        <v>252</v>
      </c>
      <c r="J36" s="80"/>
      <c r="K36" s="123"/>
      <c r="L36" s="124"/>
      <c r="M36" s="125"/>
      <c r="N36" s="115"/>
    </row>
    <row r="37" spans="2:14" ht="47.25" customHeight="1">
      <c r="B37" s="223"/>
      <c r="C37" s="222"/>
      <c r="D37" s="218"/>
      <c r="E37" s="136" t="s">
        <v>135</v>
      </c>
      <c r="F37" s="122">
        <f>+Autodiagnóstico!H42</f>
        <v>100</v>
      </c>
      <c r="G37" s="77"/>
      <c r="H37" s="78"/>
      <c r="I37" s="79" t="s">
        <v>253</v>
      </c>
      <c r="J37" s="80"/>
      <c r="K37" s="123"/>
      <c r="L37" s="124"/>
      <c r="M37" s="125"/>
      <c r="N37" s="115"/>
    </row>
    <row r="38" spans="2:14" ht="47.25" customHeight="1">
      <c r="B38" s="223"/>
      <c r="C38" s="222"/>
      <c r="D38" s="218"/>
      <c r="E38" s="136" t="s">
        <v>137</v>
      </c>
      <c r="F38" s="122">
        <f>+Autodiagnóstico!H43</f>
        <v>80</v>
      </c>
      <c r="G38" s="77"/>
      <c r="H38" s="78"/>
      <c r="I38" s="79" t="s">
        <v>254</v>
      </c>
      <c r="J38" s="80"/>
      <c r="K38" s="123"/>
      <c r="L38" s="124"/>
      <c r="M38" s="125"/>
      <c r="N38" s="115"/>
    </row>
    <row r="39" spans="2:14" ht="47.25" customHeight="1">
      <c r="B39" s="223"/>
      <c r="C39" s="222"/>
      <c r="D39" s="218"/>
      <c r="E39" s="135" t="s">
        <v>139</v>
      </c>
      <c r="F39" s="127">
        <f>+Autodiagnóstico!H44</f>
        <v>5</v>
      </c>
      <c r="G39" s="81"/>
      <c r="H39" s="82"/>
      <c r="I39" s="83" t="s">
        <v>255</v>
      </c>
      <c r="J39" s="84"/>
      <c r="K39" s="128"/>
      <c r="L39" s="129"/>
      <c r="M39" s="130"/>
      <c r="N39" s="115"/>
    </row>
    <row r="40" spans="2:14" ht="47.25" customHeight="1">
      <c r="B40" s="223"/>
      <c r="C40" s="222"/>
      <c r="D40" s="218" t="s">
        <v>256</v>
      </c>
      <c r="E40" s="134" t="s">
        <v>142</v>
      </c>
      <c r="F40" s="117">
        <f>+Autodiagnóstico!H45</f>
        <v>100</v>
      </c>
      <c r="G40" s="73" t="s">
        <v>257</v>
      </c>
      <c r="H40" s="74"/>
      <c r="I40" s="75" t="s">
        <v>258</v>
      </c>
      <c r="J40" s="76"/>
      <c r="K40" s="118"/>
      <c r="L40" s="119"/>
      <c r="M40" s="120"/>
      <c r="N40" s="115"/>
    </row>
    <row r="41" spans="2:14" ht="47.25" customHeight="1">
      <c r="B41" s="223"/>
      <c r="C41" s="222"/>
      <c r="D41" s="218"/>
      <c r="E41" s="136" t="s">
        <v>144</v>
      </c>
      <c r="F41" s="122">
        <f>+Autodiagnóstico!H46</f>
        <v>100</v>
      </c>
      <c r="G41" s="77"/>
      <c r="H41" s="78"/>
      <c r="I41" s="79"/>
      <c r="J41" s="80"/>
      <c r="K41" s="123"/>
      <c r="L41" s="124"/>
      <c r="M41" s="125"/>
      <c r="N41" s="115"/>
    </row>
    <row r="42" spans="2:14" ht="60" customHeight="1">
      <c r="B42" s="223"/>
      <c r="C42" s="222"/>
      <c r="D42" s="218"/>
      <c r="E42" s="132" t="s">
        <v>145</v>
      </c>
      <c r="F42" s="122">
        <f>+Autodiagnóstico!H47</f>
        <v>100</v>
      </c>
      <c r="G42" s="77"/>
      <c r="H42" s="78"/>
      <c r="I42" s="79" t="s">
        <v>227</v>
      </c>
      <c r="J42" s="80"/>
      <c r="K42" s="123"/>
      <c r="L42" s="124"/>
      <c r="M42" s="125"/>
      <c r="N42" s="115"/>
    </row>
    <row r="43" spans="2:14" ht="42" customHeight="1">
      <c r="B43" s="223"/>
      <c r="C43" s="222"/>
      <c r="D43" s="218"/>
      <c r="E43" s="136" t="s">
        <v>147</v>
      </c>
      <c r="F43" s="122">
        <f>+Autodiagnóstico!H48</f>
        <v>1</v>
      </c>
      <c r="G43" s="77"/>
      <c r="H43" s="78"/>
      <c r="I43" s="79" t="s">
        <v>259</v>
      </c>
      <c r="J43" s="80"/>
      <c r="K43" s="123"/>
      <c r="L43" s="124"/>
      <c r="M43" s="125"/>
      <c r="N43" s="115"/>
    </row>
    <row r="44" spans="2:14" ht="79.5" customHeight="1">
      <c r="B44" s="223"/>
      <c r="C44" s="222"/>
      <c r="D44" s="218"/>
      <c r="E44" s="136" t="s">
        <v>151</v>
      </c>
      <c r="F44" s="122">
        <f>+Autodiagnóstico!H50</f>
        <v>100</v>
      </c>
      <c r="G44" s="77"/>
      <c r="H44" s="78"/>
      <c r="I44" s="79" t="s">
        <v>260</v>
      </c>
      <c r="J44" s="80"/>
      <c r="K44" s="123"/>
      <c r="L44" s="124"/>
      <c r="M44" s="125"/>
      <c r="N44" s="115"/>
    </row>
    <row r="45" spans="2:14" ht="40.5" customHeight="1">
      <c r="B45" s="223"/>
      <c r="C45" s="222"/>
      <c r="D45" s="218"/>
      <c r="E45" s="136" t="s">
        <v>153</v>
      </c>
      <c r="F45" s="122">
        <f>+Autodiagnóstico!H51</f>
        <v>1</v>
      </c>
      <c r="G45" s="77" t="s">
        <v>257</v>
      </c>
      <c r="H45" s="78"/>
      <c r="I45" s="79" t="s">
        <v>258</v>
      </c>
      <c r="J45" s="80"/>
      <c r="K45" s="123"/>
      <c r="L45" s="124"/>
      <c r="M45" s="125"/>
      <c r="N45" s="115"/>
    </row>
    <row r="46" spans="2:14" ht="45" customHeight="1">
      <c r="B46" s="223"/>
      <c r="C46" s="222"/>
      <c r="D46" s="218"/>
      <c r="E46" s="136" t="s">
        <v>155</v>
      </c>
      <c r="F46" s="122">
        <f>+Autodiagnóstico!H52</f>
        <v>100</v>
      </c>
      <c r="G46" s="77"/>
      <c r="H46" s="78"/>
      <c r="I46" s="79" t="s">
        <v>261</v>
      </c>
      <c r="J46" s="80"/>
      <c r="K46" s="123"/>
      <c r="L46" s="124"/>
      <c r="M46" s="125"/>
      <c r="N46" s="115"/>
    </row>
    <row r="47" spans="2:14" ht="142.5" customHeight="1">
      <c r="B47" s="223"/>
      <c r="C47" s="222"/>
      <c r="D47" s="218"/>
      <c r="E47" s="135" t="s">
        <v>157</v>
      </c>
      <c r="F47" s="127">
        <f>+Autodiagnóstico!H53</f>
        <v>80</v>
      </c>
      <c r="G47" s="81"/>
      <c r="H47" s="82"/>
      <c r="I47" s="83" t="s">
        <v>223</v>
      </c>
      <c r="J47" s="84"/>
      <c r="K47" s="128"/>
      <c r="L47" s="129"/>
      <c r="M47" s="130"/>
      <c r="N47" s="115"/>
    </row>
    <row r="48" spans="2:14" ht="53.25" customHeight="1">
      <c r="B48" s="223"/>
      <c r="C48" s="222"/>
      <c r="D48" s="218" t="s">
        <v>162</v>
      </c>
      <c r="E48" s="131" t="s">
        <v>163</v>
      </c>
      <c r="F48" s="117">
        <f>+Autodiagnóstico!H56</f>
        <v>90</v>
      </c>
      <c r="G48" s="73" t="s">
        <v>262</v>
      </c>
      <c r="H48" s="74"/>
      <c r="I48" s="75" t="s">
        <v>263</v>
      </c>
      <c r="J48" s="76"/>
      <c r="K48" s="118"/>
      <c r="L48" s="119"/>
      <c r="M48" s="120"/>
      <c r="N48" s="115"/>
    </row>
    <row r="49" spans="2:14" ht="82.5" customHeight="1">
      <c r="B49" s="223"/>
      <c r="C49" s="222"/>
      <c r="D49" s="218"/>
      <c r="E49" s="133" t="s">
        <v>165</v>
      </c>
      <c r="F49" s="127">
        <f>+Autodiagnóstico!H57</f>
        <v>90</v>
      </c>
      <c r="G49" s="81" t="s">
        <v>264</v>
      </c>
      <c r="H49" s="82"/>
      <c r="I49" s="83" t="s">
        <v>240</v>
      </c>
      <c r="J49" s="84"/>
      <c r="K49" s="128"/>
      <c r="L49" s="129"/>
      <c r="M49" s="130"/>
      <c r="N49" s="115"/>
    </row>
    <row r="50" spans="2:14" ht="46.5" customHeight="1">
      <c r="B50" s="223"/>
      <c r="C50" s="222"/>
      <c r="D50" s="218" t="s">
        <v>172</v>
      </c>
      <c r="E50" s="131" t="s">
        <v>173</v>
      </c>
      <c r="F50" s="117">
        <f>+Autodiagnóstico!H60</f>
        <v>100</v>
      </c>
      <c r="G50" s="73"/>
      <c r="H50" s="74"/>
      <c r="I50" s="75"/>
      <c r="J50" s="76"/>
      <c r="K50" s="118"/>
      <c r="L50" s="119"/>
      <c r="M50" s="120"/>
      <c r="N50" s="115"/>
    </row>
    <row r="51" spans="2:14" ht="35.25" customHeight="1">
      <c r="B51" s="223"/>
      <c r="C51" s="222"/>
      <c r="D51" s="218"/>
      <c r="E51" s="132" t="s">
        <v>175</v>
      </c>
      <c r="F51" s="122">
        <f>+Autodiagnóstico!H61</f>
        <v>100</v>
      </c>
      <c r="G51" s="77"/>
      <c r="H51" s="78"/>
      <c r="I51" s="79"/>
      <c r="J51" s="80"/>
      <c r="K51" s="123"/>
      <c r="L51" s="124"/>
      <c r="M51" s="125"/>
      <c r="N51" s="115"/>
    </row>
    <row r="52" spans="2:14" ht="42" customHeight="1">
      <c r="B52" s="223"/>
      <c r="C52" s="222"/>
      <c r="D52" s="218"/>
      <c r="E52" s="133" t="s">
        <v>176</v>
      </c>
      <c r="F52" s="127">
        <f>+Autodiagnóstico!H62</f>
        <v>100</v>
      </c>
      <c r="G52" s="81"/>
      <c r="H52" s="82"/>
      <c r="I52" s="83" t="s">
        <v>240</v>
      </c>
      <c r="J52" s="84"/>
      <c r="K52" s="128"/>
      <c r="L52" s="129"/>
      <c r="M52" s="130"/>
      <c r="N52" s="115"/>
    </row>
    <row r="53" spans="2:14" ht="8.25" customHeight="1" thickBot="1">
      <c r="B53" s="104"/>
      <c r="C53" s="107"/>
      <c r="D53" s="107"/>
      <c r="E53" s="107"/>
      <c r="F53" s="137"/>
      <c r="G53" s="105"/>
      <c r="H53" s="105"/>
      <c r="I53" s="137"/>
      <c r="J53" s="105"/>
      <c r="K53" s="105"/>
      <c r="L53" s="105"/>
      <c r="M53" s="105"/>
      <c r="N53" s="108"/>
    </row>
    <row r="54" spans="2:14">
      <c r="B54" s="1"/>
      <c r="C54" s="109"/>
      <c r="D54" s="109"/>
      <c r="E54" s="109"/>
      <c r="F54" s="3"/>
      <c r="G54" s="1"/>
      <c r="H54" s="1"/>
      <c r="I54" s="3"/>
      <c r="J54" s="1"/>
      <c r="K54" s="1"/>
      <c r="L54" s="1"/>
      <c r="M54" s="1"/>
      <c r="N54" s="1"/>
    </row>
    <row r="55" spans="2:14">
      <c r="B55" s="1"/>
      <c r="C55" s="109"/>
      <c r="D55" s="109"/>
      <c r="E55" s="1"/>
      <c r="F55" s="1"/>
      <c r="G55" s="1"/>
      <c r="H55" s="1"/>
      <c r="I55" s="3"/>
      <c r="J55" s="1"/>
      <c r="K55" s="1"/>
      <c r="L55" s="1"/>
      <c r="M55" s="1"/>
      <c r="N55" s="1"/>
    </row>
    <row r="56" spans="2:14">
      <c r="B56" s="1"/>
      <c r="C56" s="109"/>
      <c r="D56" s="109"/>
      <c r="E56" s="1"/>
      <c r="F56" s="1"/>
      <c r="G56" s="1"/>
      <c r="H56" s="1"/>
      <c r="I56" s="3"/>
      <c r="J56" s="1"/>
      <c r="K56" s="1"/>
      <c r="L56" s="1"/>
      <c r="M56" s="1"/>
      <c r="N56" s="1"/>
    </row>
    <row r="57" spans="2:14">
      <c r="B57" s="1"/>
      <c r="C57" s="109"/>
      <c r="D57" s="109"/>
      <c r="E57" s="1"/>
      <c r="F57" s="1"/>
      <c r="G57" s="1"/>
      <c r="H57" s="1"/>
      <c r="I57" s="3"/>
      <c r="J57" s="1"/>
      <c r="K57" s="1"/>
      <c r="L57" s="1"/>
      <c r="M57" s="1"/>
      <c r="N57" s="1"/>
    </row>
    <row r="58" spans="2:14">
      <c r="B58" s="1"/>
      <c r="C58" s="109"/>
      <c r="D58" s="109"/>
      <c r="E58" s="1"/>
      <c r="F58" s="1"/>
      <c r="G58" s="1"/>
      <c r="H58" s="1"/>
      <c r="I58" s="3"/>
      <c r="J58" s="1"/>
      <c r="K58" s="1"/>
      <c r="L58" s="1"/>
      <c r="M58" s="1"/>
      <c r="N58" s="1"/>
    </row>
    <row r="59" spans="2:14">
      <c r="B59" s="1"/>
      <c r="C59" s="109"/>
      <c r="D59" s="109"/>
      <c r="E59" s="1"/>
      <c r="F59" s="1"/>
      <c r="G59" s="1"/>
      <c r="H59" s="1"/>
      <c r="I59" s="3"/>
      <c r="J59" s="1"/>
      <c r="K59" s="1"/>
      <c r="L59" s="1"/>
      <c r="M59" s="1"/>
      <c r="N59" s="1"/>
    </row>
    <row r="60" spans="2:14">
      <c r="B60" s="1"/>
      <c r="C60" s="109"/>
      <c r="D60" s="109"/>
      <c r="E60" s="1"/>
      <c r="F60" s="1"/>
      <c r="G60" s="1"/>
      <c r="H60" s="1"/>
      <c r="I60" s="3"/>
      <c r="J60" s="1"/>
      <c r="K60" s="1"/>
      <c r="L60" s="1"/>
      <c r="M60" s="1"/>
      <c r="N60" s="1"/>
    </row>
    <row r="61" spans="2:14" ht="18">
      <c r="B61" s="1"/>
      <c r="C61" s="109"/>
      <c r="D61" s="109"/>
      <c r="E61" s="97" t="s">
        <v>53</v>
      </c>
      <c r="F61" s="97"/>
      <c r="G61" s="1"/>
      <c r="H61" s="1"/>
      <c r="I61" s="3"/>
      <c r="J61" s="1"/>
      <c r="K61" s="1"/>
      <c r="L61" s="1"/>
      <c r="M61" s="1"/>
      <c r="N61" s="1"/>
    </row>
    <row r="62" spans="2:14">
      <c r="B62" s="1"/>
      <c r="C62" s="109"/>
      <c r="D62" s="109"/>
      <c r="E62" s="109"/>
      <c r="F62" s="3"/>
      <c r="G62" s="1"/>
      <c r="H62" s="1"/>
      <c r="I62" s="3"/>
      <c r="J62" s="1"/>
      <c r="K62" s="1"/>
      <c r="L62" s="1"/>
      <c r="M62" s="1"/>
      <c r="N62" s="1"/>
    </row>
    <row r="63" spans="2:14">
      <c r="B63" s="1"/>
      <c r="C63" s="109"/>
      <c r="D63" s="109"/>
      <c r="E63" s="109"/>
      <c r="F63" s="3"/>
      <c r="G63" s="1"/>
      <c r="H63" s="1"/>
      <c r="I63" s="3"/>
      <c r="J63" s="1"/>
      <c r="K63" s="1"/>
      <c r="L63" s="1"/>
      <c r="M63" s="1"/>
      <c r="N63" s="1"/>
    </row>
    <row r="64" spans="2:14">
      <c r="B64" s="1"/>
      <c r="C64" s="109"/>
      <c r="D64" s="109"/>
      <c r="E64" s="109"/>
      <c r="F64" s="3"/>
      <c r="G64" s="1"/>
      <c r="H64" s="1"/>
      <c r="I64" s="3"/>
      <c r="J64" s="1"/>
      <c r="K64" s="1"/>
      <c r="L64" s="1"/>
      <c r="M64" s="1"/>
      <c r="N64" s="1"/>
    </row>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sheetData>
  <protectedRanges>
    <protectedRange sqref="K7:M52" name="Planeacion"/>
    <protectedRange sqref="E20" name="Simulado"/>
  </protectedRanges>
  <mergeCells count="25">
    <mergeCell ref="C7:C52"/>
    <mergeCell ref="B7:B52"/>
    <mergeCell ref="C3:M3"/>
    <mergeCell ref="C5:C6"/>
    <mergeCell ref="D5:D6"/>
    <mergeCell ref="E5:E6"/>
    <mergeCell ref="M5:M6"/>
    <mergeCell ref="K5:K6"/>
    <mergeCell ref="L5:L6"/>
    <mergeCell ref="J5:J6"/>
    <mergeCell ref="I5:I6"/>
    <mergeCell ref="H5:H6"/>
    <mergeCell ref="G5:G6"/>
    <mergeCell ref="F5:F6"/>
    <mergeCell ref="D40:D47"/>
    <mergeCell ref="D48:D49"/>
    <mergeCell ref="D50:D52"/>
    <mergeCell ref="D21:D24"/>
    <mergeCell ref="D7:D9"/>
    <mergeCell ref="D10:D13"/>
    <mergeCell ref="D16:D20"/>
    <mergeCell ref="D25:D28"/>
    <mergeCell ref="D29:D33"/>
    <mergeCell ref="D34:D39"/>
    <mergeCell ref="D14:D15"/>
  </mergeCells>
  <pageMargins left="0.7" right="0.7" top="0.75" bottom="0.75" header="0.3" footer="0.3"/>
  <pageSetup orientation="portrait" horizontalDpi="4294967294"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Inicio</vt:lpstr>
      <vt:lpstr>Instrucciones</vt:lpstr>
      <vt:lpstr>Autodiagnóstico</vt:lpstr>
      <vt:lpstr>DGTH</vt:lpstr>
      <vt:lpstr>DSI</vt:lpstr>
      <vt:lpstr>BU</vt:lpstr>
      <vt:lpstr>Gráficas </vt:lpstr>
      <vt:lpstr>Plan de Acción</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Lismar Jerez</dc:creator>
  <cp:keywords/>
  <dc:description/>
  <cp:lastModifiedBy>PROFESIONAL DE APOYO</cp:lastModifiedBy>
  <cp:revision/>
  <dcterms:created xsi:type="dcterms:W3CDTF">2016-12-25T14:51:07Z</dcterms:created>
  <dcterms:modified xsi:type="dcterms:W3CDTF">2025-01-27T13:28:52Z</dcterms:modified>
  <cp:category/>
  <cp:contentStatus/>
</cp:coreProperties>
</file>